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3256" windowHeight="12588"/>
  </bookViews>
  <sheets>
    <sheet name="Лист1" sheetId="1" r:id="rId1"/>
  </sheets>
  <definedNames>
    <definedName name="_xlnm._FilterDatabase" localSheetId="0" hidden="1">Лист1!$A$15:$J$108</definedName>
    <definedName name="_xlnm.Database" localSheetId="0">#REF!</definedName>
    <definedName name="_xlnm.Database">#REF!</definedName>
    <definedName name="_xlnm.Print_Titles" localSheetId="0">Лист1!$11:$15</definedName>
    <definedName name="_xlnm.Print_Area" localSheetId="0">Лист1!$A$1:$J$110</definedName>
  </definedNames>
  <calcPr calcId="125725"/>
</workbook>
</file>

<file path=xl/calcChain.xml><?xml version="1.0" encoding="utf-8"?>
<calcChain xmlns="http://schemas.openxmlformats.org/spreadsheetml/2006/main">
  <c r="G26" i="1"/>
  <c r="G16" s="1"/>
</calcChain>
</file>

<file path=xl/sharedStrings.xml><?xml version="1.0" encoding="utf-8"?>
<sst xmlns="http://schemas.openxmlformats.org/spreadsheetml/2006/main" count="673" uniqueCount="233">
  <si>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2.1</t>
    </r>
  </si>
  <si>
    <t>к Тарифному соглашению на 2025 год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</si>
  <si>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</si>
  <si>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</si>
  <si>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Действует с 01.10.2025</t>
  </si>
  <si>
    <t>Медицинская организация</t>
  </si>
  <si>
    <t>Структурное подразделение, оказывающее первичную медико-санитарную помощь</t>
  </si>
  <si>
    <t>Местонахождение структурного подразделения</t>
  </si>
  <si>
    <t xml:space="preserve">Численность застрахованного прикреплённого населения </t>
  </si>
  <si>
    <t>Группа, 
к которой относится структурное подразделение</t>
  </si>
  <si>
    <t>Период участия в ТПОМС</t>
  </si>
  <si>
    <t>№ п/п</t>
  </si>
  <si>
    <t>Наименование</t>
  </si>
  <si>
    <t>Код</t>
  </si>
  <si>
    <t>Район / 
городской округ</t>
  </si>
  <si>
    <t>Населённый пункт</t>
  </si>
  <si>
    <t>начало</t>
  </si>
  <si>
    <t>окончание</t>
  </si>
  <si>
    <t>1</t>
  </si>
  <si>
    <t>3</t>
  </si>
  <si>
    <t>4</t>
  </si>
  <si>
    <t>6</t>
  </si>
  <si>
    <t>7</t>
  </si>
  <si>
    <t>9</t>
  </si>
  <si>
    <t>10</t>
  </si>
  <si>
    <t>ГОБУЗ "МОКБ"</t>
  </si>
  <si>
    <t>041</t>
  </si>
  <si>
    <t>ВСЕГО</t>
  </si>
  <si>
    <t>г. Мурманск</t>
  </si>
  <si>
    <t>1.1</t>
  </si>
  <si>
    <t>Взрослая поликлиника</t>
  </si>
  <si>
    <t>г. Апатиты</t>
  </si>
  <si>
    <t>VI - от 30 до 50 тысяч</t>
  </si>
  <si>
    <t>1.2</t>
  </si>
  <si>
    <t>Детская поликлиника</t>
  </si>
  <si>
    <t>IV - от 10 до 20 тысяч</t>
  </si>
  <si>
    <t>1.3</t>
  </si>
  <si>
    <t>г. Кировск</t>
  </si>
  <si>
    <t>V - от 20 до 30 тысяч</t>
  </si>
  <si>
    <t>1.4</t>
  </si>
  <si>
    <t>III - от 5 до 10 тысяч</t>
  </si>
  <si>
    <t>1.5</t>
  </si>
  <si>
    <t>Фельдшерско-акушерский пункт</t>
  </si>
  <si>
    <t>н.п. Титан</t>
  </si>
  <si>
    <t>IV группа ФАП</t>
  </si>
  <si>
    <t>1.6</t>
  </si>
  <si>
    <t>н.п. Коашва</t>
  </si>
  <si>
    <t>III группа ФАП</t>
  </si>
  <si>
    <t>1.7</t>
  </si>
  <si>
    <t>Кандалакшский р-н</t>
  </si>
  <si>
    <t>г. Кандалакша</t>
  </si>
  <si>
    <t>1.8</t>
  </si>
  <si>
    <t>1.9</t>
  </si>
  <si>
    <t>Поликлиника</t>
  </si>
  <si>
    <t>п.г.т. Зеленоборский</t>
  </si>
  <si>
    <t>II - от 2 до 5 тысяч</t>
  </si>
  <si>
    <t>1.10</t>
  </si>
  <si>
    <t>Терский р-н</t>
  </si>
  <si>
    <t xml:space="preserve">п.г.т. Умба </t>
  </si>
  <si>
    <t>1.11</t>
  </si>
  <si>
    <t>Амбулатория</t>
  </si>
  <si>
    <t>с. Алакуртти</t>
  </si>
  <si>
    <t>1.12</t>
  </si>
  <si>
    <t>п. Нивский</t>
  </si>
  <si>
    <t>I - до 2 тысяч</t>
  </si>
  <si>
    <t>1.13</t>
  </si>
  <si>
    <t xml:space="preserve">с. Лувеньга </t>
  </si>
  <si>
    <t>II группа ФАП</t>
  </si>
  <si>
    <t>1.14</t>
  </si>
  <si>
    <t xml:space="preserve">н.п. Белое море </t>
  </si>
  <si>
    <t>1.15</t>
  </si>
  <si>
    <t>с. Варзуга</t>
  </si>
  <si>
    <t>1.16</t>
  </si>
  <si>
    <t>н.п. Зареченск</t>
  </si>
  <si>
    <t>1.17</t>
  </si>
  <si>
    <t>н.п. Лесозаводский</t>
  </si>
  <si>
    <t>1.18</t>
  </si>
  <si>
    <t>с. Ковдозеро</t>
  </si>
  <si>
    <t>1.19</t>
  </si>
  <si>
    <t xml:space="preserve">с. Чаваньга </t>
  </si>
  <si>
    <t>1.20</t>
  </si>
  <si>
    <t xml:space="preserve">с. Чапома </t>
  </si>
  <si>
    <t>I группа ФАП</t>
  </si>
  <si>
    <t>1.21</t>
  </si>
  <si>
    <t>с. Кузомень</t>
  </si>
  <si>
    <t>1.22</t>
  </si>
  <si>
    <t xml:space="preserve">Поликлиника </t>
  </si>
  <si>
    <t>Кольский район</t>
  </si>
  <si>
    <t>п.г.т. Мурмаши</t>
  </si>
  <si>
    <t>1.23</t>
  </si>
  <si>
    <t>г. Кола</t>
  </si>
  <si>
    <t>1.24</t>
  </si>
  <si>
    <t>п.г.т. Молочный</t>
  </si>
  <si>
    <t>1.25</t>
  </si>
  <si>
    <t>ЗАТО Видяево</t>
  </si>
  <si>
    <t>н.п. Видяево</t>
  </si>
  <si>
    <t>1.26</t>
  </si>
  <si>
    <t>п.г.т. Кильдинстрой</t>
  </si>
  <si>
    <t>1.27</t>
  </si>
  <si>
    <t>с. Тулома</t>
  </si>
  <si>
    <t>1.28</t>
  </si>
  <si>
    <t>1.29</t>
  </si>
  <si>
    <t>н.п. Зверосовхоз</t>
  </si>
  <si>
    <t>1.30</t>
  </si>
  <si>
    <t>п.г.т. Верхнетуломский</t>
  </si>
  <si>
    <t>1.31</t>
  </si>
  <si>
    <t>н.п. Междуречье</t>
  </si>
  <si>
    <t>1.32</t>
  </si>
  <si>
    <t>с. Териберка</t>
  </si>
  <si>
    <t>1.33</t>
  </si>
  <si>
    <t>Фельдшерский здравпункт</t>
  </si>
  <si>
    <t>1.34</t>
  </si>
  <si>
    <t>н.п. Шонгуй</t>
  </si>
  <si>
    <t>1.35</t>
  </si>
  <si>
    <t>н.п. Пушной</t>
  </si>
  <si>
    <t>1.36</t>
  </si>
  <si>
    <t>с. Ура-Губа</t>
  </si>
  <si>
    <t>1.37</t>
  </si>
  <si>
    <t>с. Минькино</t>
  </si>
  <si>
    <t>1.38</t>
  </si>
  <si>
    <t>н.п. Мишуково</t>
  </si>
  <si>
    <t>1.39</t>
  </si>
  <si>
    <t>п.г.т. Туманный</t>
  </si>
  <si>
    <t>1.40</t>
  </si>
  <si>
    <t>ж.-д. ст. Лопарская</t>
  </si>
  <si>
    <t>1.41</t>
  </si>
  <si>
    <t>н.п. Килпъявр</t>
  </si>
  <si>
    <t>1.42</t>
  </si>
  <si>
    <t>ж.-д. ст. Магнетиты</t>
  </si>
  <si>
    <t>1.43</t>
  </si>
  <si>
    <t>Ловозерский р-н</t>
  </si>
  <si>
    <t>пгт. Ревда</t>
  </si>
  <si>
    <t>1.44</t>
  </si>
  <si>
    <t>с. Ловозеро</t>
  </si>
  <si>
    <t>1.45</t>
  </si>
  <si>
    <t>с. Краснощелье</t>
  </si>
  <si>
    <t>1.46</t>
  </si>
  <si>
    <t>Мончегорский р-н</t>
  </si>
  <si>
    <t>г. Мончегорск</t>
  </si>
  <si>
    <t>1.47</t>
  </si>
  <si>
    <t>Ковдорский р-н</t>
  </si>
  <si>
    <t>г. Ковдор</t>
  </si>
  <si>
    <t>1.48</t>
  </si>
  <si>
    <t>1.49</t>
  </si>
  <si>
    <t>1.50</t>
  </si>
  <si>
    <t>27 км ж.д. Мончегорск-Оленья</t>
  </si>
  <si>
    <t>1.51</t>
  </si>
  <si>
    <t>н.п. Ёнский</t>
  </si>
  <si>
    <t>1.52</t>
  </si>
  <si>
    <t>н.п. Лейпи</t>
  </si>
  <si>
    <t>1.53</t>
  </si>
  <si>
    <t>н.п. Ёна</t>
  </si>
  <si>
    <t>1.54</t>
  </si>
  <si>
    <t>г. Оленегорск</t>
  </si>
  <si>
    <t>1.55</t>
  </si>
  <si>
    <t>1.56</t>
  </si>
  <si>
    <t>Здравпункт</t>
  </si>
  <si>
    <t>н.п. Высокий</t>
  </si>
  <si>
    <t>1.57</t>
  </si>
  <si>
    <t>Педиатрическое отделение (кабинет)</t>
  </si>
  <si>
    <t>Оленегорск-1 (п. Протоки)</t>
  </si>
  <si>
    <t>1.58</t>
  </si>
  <si>
    <t>Печенгский р-н</t>
  </si>
  <si>
    <t>пгт. Заполярный</t>
  </si>
  <si>
    <t>1.59</t>
  </si>
  <si>
    <t>пгт. Никель</t>
  </si>
  <si>
    <t>1.60</t>
  </si>
  <si>
    <t>1.61</t>
  </si>
  <si>
    <t>1.62</t>
  </si>
  <si>
    <t>пгт. Печенга</t>
  </si>
  <si>
    <t>1.63</t>
  </si>
  <si>
    <t>п. Корзуново</t>
  </si>
  <si>
    <t>1.64</t>
  </si>
  <si>
    <t>нп. Спутник</t>
  </si>
  <si>
    <t>1.65</t>
  </si>
  <si>
    <t>нп. Лиинахамари</t>
  </si>
  <si>
    <t>1.66</t>
  </si>
  <si>
    <t>п. Раякоски</t>
  </si>
  <si>
    <t>1.67</t>
  </si>
  <si>
    <t>ЗАТО г. Североморск</t>
  </si>
  <si>
    <t>г. Североморск</t>
  </si>
  <si>
    <t>1.68</t>
  </si>
  <si>
    <t>1.69</t>
  </si>
  <si>
    <t>п. Сафоново</t>
  </si>
  <si>
    <t>1.70</t>
  </si>
  <si>
    <t>н.п. Североморск-3</t>
  </si>
  <si>
    <t>1.71</t>
  </si>
  <si>
    <t>п. Щукозеро</t>
  </si>
  <si>
    <t>2</t>
  </si>
  <si>
    <t>ФГБУЗ "ММЦ" ФМБА</t>
  </si>
  <si>
    <t>030</t>
  </si>
  <si>
    <t>2.1</t>
  </si>
  <si>
    <t>ЗАТО г. Заозерск</t>
  </si>
  <si>
    <t>г. Заозерск</t>
  </si>
  <si>
    <t>2.2</t>
  </si>
  <si>
    <t>Оленегорск-2 (п.Рамозеро)</t>
  </si>
  <si>
    <t>2.3</t>
  </si>
  <si>
    <t>ЗАТО г. Островной</t>
  </si>
  <si>
    <t>г. Островной</t>
  </si>
  <si>
    <t>ФГБУЗ "МСЧ № 118" ФМБА</t>
  </si>
  <si>
    <t>037</t>
  </si>
  <si>
    <t>г. Полярные зори</t>
  </si>
  <si>
    <t>3.1</t>
  </si>
  <si>
    <t>3.2</t>
  </si>
  <si>
    <t>н.п. Африканда</t>
  </si>
  <si>
    <t>3.3</t>
  </si>
  <si>
    <t>н.п. Зашеек</t>
  </si>
  <si>
    <t>ФГБУЗ "ЦМСЧ № 120" ФМБА</t>
  </si>
  <si>
    <t>038</t>
  </si>
  <si>
    <t>ЗАТО Александровск</t>
  </si>
  <si>
    <t>г. Снежногорск</t>
  </si>
  <si>
    <t>4.1</t>
  </si>
  <si>
    <t>г. Полярный</t>
  </si>
  <si>
    <t>4.2</t>
  </si>
  <si>
    <t>4.3</t>
  </si>
  <si>
    <t>г. Гаджиево</t>
  </si>
  <si>
    <t>4.4</t>
  </si>
  <si>
    <t>4.5</t>
  </si>
  <si>
    <t>4.6</t>
  </si>
  <si>
    <t>4.7</t>
  </si>
  <si>
    <t>Кабинет ВОП</t>
  </si>
  <si>
    <t>4.8</t>
  </si>
  <si>
    <t>н.п. Оленья губа</t>
  </si>
  <si>
    <t>5</t>
  </si>
  <si>
    <t>ФГБУН "КНЦ РАН"</t>
  </si>
  <si>
    <t>051</t>
  </si>
  <si>
    <t>5.1</t>
  </si>
  <si>
    <t>ЧУЗ "ПК РЖД" г.Мурманск</t>
  </si>
  <si>
    <t>6.1</t>
  </si>
  <si>
    <t>»</t>
  </si>
  <si>
    <t>к протоколу заседания Комиссии</t>
  </si>
  <si>
    <t>от 25.09.2025 № 09/2025</t>
  </si>
  <si>
    <t>Приложение 7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</si>
</sst>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28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1">
    <xf numFmtId="0" fontId="0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4" fillId="0" borderId="0"/>
    <xf numFmtId="0" fontId="23" fillId="0" borderId="0"/>
    <xf numFmtId="0" fontId="2" fillId="0" borderId="0"/>
    <xf numFmtId="0" fontId="21" fillId="0" borderId="0">
      <alignment vertical="top"/>
    </xf>
    <xf numFmtId="0" fontId="11" fillId="0" borderId="0"/>
    <xf numFmtId="0" fontId="11" fillId="0" borderId="0"/>
    <xf numFmtId="0" fontId="21" fillId="0" borderId="0"/>
    <xf numFmtId="0" fontId="24" fillId="0" borderId="0"/>
    <xf numFmtId="0" fontId="24" fillId="0" borderId="0"/>
    <xf numFmtId="0" fontId="2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4" fillId="0" borderId="0">
      <alignment vertical="top"/>
    </xf>
    <xf numFmtId="0" fontId="2" fillId="0" borderId="0"/>
    <xf numFmtId="0" fontId="26" fillId="0" borderId="0"/>
    <xf numFmtId="0" fontId="21" fillId="0" borderId="0"/>
    <xf numFmtId="0" fontId="24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1" fillId="0" borderId="0">
      <alignment vertical="top"/>
    </xf>
    <xf numFmtId="0" fontId="2" fillId="0" borderId="0"/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Font="1"/>
    <xf numFmtId="49" fontId="7" fillId="0" borderId="0" xfId="2" applyNumberFormat="1" applyFont="1"/>
    <xf numFmtId="0" fontId="8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7" fillId="0" borderId="0" xfId="3" applyFont="1" applyBorder="1"/>
    <xf numFmtId="0" fontId="10" fillId="0" borderId="0" xfId="3" applyFont="1" applyBorder="1"/>
    <xf numFmtId="0" fontId="8" fillId="0" borderId="0" xfId="2" applyFont="1" applyAlignment="1">
      <alignment horizontal="center" vertical="center" wrapText="1"/>
    </xf>
    <xf numFmtId="49" fontId="8" fillId="0" borderId="0" xfId="2" applyNumberFormat="1" applyFont="1" applyAlignment="1">
      <alignment horizontal="center" vertical="center" wrapText="1"/>
    </xf>
    <xf numFmtId="0" fontId="12" fillId="0" borderId="0" xfId="4" applyFont="1"/>
    <xf numFmtId="0" fontId="11" fillId="0" borderId="0" xfId="4" applyFont="1"/>
    <xf numFmtId="0" fontId="12" fillId="0" borderId="0" xfId="2" applyFont="1"/>
    <xf numFmtId="0" fontId="14" fillId="0" borderId="0" xfId="2" applyFont="1" applyAlignment="1">
      <alignment vertical="center" wrapText="1"/>
    </xf>
    <xf numFmtId="0" fontId="4" fillId="0" borderId="0" xfId="2" applyAlignment="1">
      <alignment vertical="center"/>
    </xf>
    <xf numFmtId="0" fontId="12" fillId="0" borderId="0" xfId="1" applyFont="1"/>
    <xf numFmtId="49" fontId="12" fillId="0" borderId="0" xfId="1" applyNumberFormat="1" applyFont="1"/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0" xfId="1" applyFont="1"/>
    <xf numFmtId="49" fontId="16" fillId="3" borderId="1" xfId="5" applyNumberFormat="1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/>
    </xf>
    <xf numFmtId="0" fontId="17" fillId="3" borderId="1" xfId="5" applyFont="1" applyFill="1" applyBorder="1" applyAlignment="1">
      <alignment vertical="center"/>
    </xf>
    <xf numFmtId="3" fontId="17" fillId="3" borderId="1" xfId="5" applyNumberFormat="1" applyFont="1" applyFill="1" applyBorder="1" applyAlignment="1">
      <alignment horizontal="center" vertical="center"/>
    </xf>
    <xf numFmtId="3" fontId="17" fillId="3" borderId="1" xfId="5" applyNumberFormat="1" applyFont="1" applyFill="1" applyBorder="1" applyAlignment="1">
      <alignment vertical="center"/>
    </xf>
    <xf numFmtId="14" fontId="17" fillId="3" borderId="1" xfId="5" applyNumberFormat="1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3" fontId="3" fillId="0" borderId="0" xfId="5" applyNumberFormat="1" applyFont="1" applyAlignment="1">
      <alignment vertical="center"/>
    </xf>
    <xf numFmtId="49" fontId="18" fillId="0" borderId="1" xfId="5" applyNumberFormat="1" applyFont="1" applyBorder="1" applyAlignment="1">
      <alignment horizontal="center" vertical="center"/>
    </xf>
    <xf numFmtId="0" fontId="18" fillId="0" borderId="1" xfId="5" applyFont="1" applyBorder="1" applyAlignment="1">
      <alignment vertical="center"/>
    </xf>
    <xf numFmtId="0" fontId="3" fillId="0" borderId="1" xfId="5" applyFont="1" applyBorder="1" applyAlignment="1">
      <alignment vertical="center"/>
    </xf>
    <xf numFmtId="3" fontId="3" fillId="0" borderId="1" xfId="5" applyNumberFormat="1" applyFont="1" applyBorder="1" applyAlignment="1">
      <alignment horizontal="center" vertical="center"/>
    </xf>
    <xf numFmtId="3" fontId="3" fillId="0" borderId="1" xfId="5" applyNumberFormat="1" applyFont="1" applyBorder="1" applyAlignment="1">
      <alignment vertical="center"/>
    </xf>
    <xf numFmtId="14" fontId="3" fillId="0" borderId="1" xfId="5" applyNumberFormat="1" applyFont="1" applyBorder="1" applyAlignment="1">
      <alignment horizontal="center" vertical="center"/>
    </xf>
    <xf numFmtId="3" fontId="18" fillId="0" borderId="1" xfId="6" applyNumberFormat="1" applyFont="1" applyBorder="1" applyAlignment="1">
      <alignment horizontal="center" vertical="center"/>
    </xf>
    <xf numFmtId="49" fontId="3" fillId="0" borderId="1" xfId="5" applyNumberFormat="1" applyFont="1" applyBorder="1" applyAlignment="1">
      <alignment horizontal="center" vertical="center"/>
    </xf>
    <xf numFmtId="3" fontId="18" fillId="0" borderId="1" xfId="5" applyNumberFormat="1" applyFont="1" applyBorder="1" applyAlignment="1">
      <alignment vertical="center"/>
    </xf>
    <xf numFmtId="3" fontId="18" fillId="0" borderId="1" xfId="5" applyNumberFormat="1" applyFont="1" applyBorder="1" applyAlignment="1">
      <alignment horizontal="center" vertical="center"/>
    </xf>
    <xf numFmtId="0" fontId="18" fillId="0" borderId="0" xfId="5" applyFont="1" applyAlignment="1">
      <alignment vertical="center"/>
    </xf>
    <xf numFmtId="3" fontId="18" fillId="0" borderId="0" xfId="5" applyNumberFormat="1" applyFont="1" applyAlignment="1">
      <alignment vertical="center"/>
    </xf>
    <xf numFmtId="49" fontId="17" fillId="3" borderId="1" xfId="5" applyNumberFormat="1" applyFont="1" applyFill="1" applyBorder="1" applyAlignment="1">
      <alignment horizontal="center" vertical="center"/>
    </xf>
    <xf numFmtId="0" fontId="17" fillId="0" borderId="0" xfId="5" applyFont="1" applyAlignment="1">
      <alignment vertical="center"/>
    </xf>
    <xf numFmtId="0" fontId="3" fillId="0" borderId="2" xfId="1" applyFont="1" applyBorder="1"/>
    <xf numFmtId="0" fontId="19" fillId="0" borderId="0" xfId="1" applyFont="1"/>
    <xf numFmtId="3" fontId="3" fillId="0" borderId="0" xfId="1" applyNumberFormat="1" applyFont="1"/>
    <xf numFmtId="0" fontId="6" fillId="0" borderId="0" xfId="0" applyFont="1" applyAlignment="1">
      <alignment horizontal="right"/>
    </xf>
    <xf numFmtId="0" fontId="9" fillId="0" borderId="0" xfId="3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</cellXfs>
  <cellStyles count="241">
    <cellStyle name="Normal_Sheet1" xfId="7"/>
    <cellStyle name="Денежный 2" xfId="8"/>
    <cellStyle name="Обычный" xfId="0" builtinId="0"/>
    <cellStyle name="Обычный 10" xfId="9"/>
    <cellStyle name="Обычный 10 2" xfId="10"/>
    <cellStyle name="Обычный 10 2 2" xfId="11"/>
    <cellStyle name="Обычный 10 3" xfId="12"/>
    <cellStyle name="Обычный 11" xfId="13"/>
    <cellStyle name="Обычный 12" xfId="14"/>
    <cellStyle name="Обычный 13" xfId="15"/>
    <cellStyle name="Обычный 13 2" xfId="16"/>
    <cellStyle name="Обычный 13 2 2" xfId="17"/>
    <cellStyle name="Обычный 13 2 3" xfId="18"/>
    <cellStyle name="Обычный 13 2 4" xfId="19"/>
    <cellStyle name="Обычный 13 2 4 2" xfId="20"/>
    <cellStyle name="Обычный 13 2 4 3" xfId="21"/>
    <cellStyle name="Обычный 13 2 4 3 2" xfId="22"/>
    <cellStyle name="Обычный 13 2 4 3 3" xfId="23"/>
    <cellStyle name="Обычный 13 2 4 4" xfId="24"/>
    <cellStyle name="Обычный 13 2 4 5" xfId="25"/>
    <cellStyle name="Обычный 13 2 5" xfId="26"/>
    <cellStyle name="Обычный 13 2 6" xfId="27"/>
    <cellStyle name="Обычный 13 2 6 2" xfId="28"/>
    <cellStyle name="Обычный 13 2 6 2 2" xfId="29"/>
    <cellStyle name="Обычный 13 2 6 2 2 2" xfId="30"/>
    <cellStyle name="Обычный 13 2 6 2 3" xfId="31"/>
    <cellStyle name="Обычный 13 2 6 2 3 2" xfId="32"/>
    <cellStyle name="Обычный 13 2 6 2 4" xfId="6"/>
    <cellStyle name="Обычный 13 2 6 3" xfId="33"/>
    <cellStyle name="Обычный 13 3" xfId="34"/>
    <cellStyle name="Обычный 13 4" xfId="35"/>
    <cellStyle name="Обычный 13 4 2" xfId="36"/>
    <cellStyle name="Обычный 13 4 2 2" xfId="37"/>
    <cellStyle name="Обычный 13 4 2 2 2" xfId="38"/>
    <cellStyle name="Обычный 13 4 2 3" xfId="5"/>
    <cellStyle name="Обычный 13 4 3" xfId="1"/>
    <cellStyle name="Обычный 14" xfId="2"/>
    <cellStyle name="Обычный 15" xfId="39"/>
    <cellStyle name="Обычный 16" xfId="40"/>
    <cellStyle name="Обычный 17" xfId="41"/>
    <cellStyle name="Обычный 18" xfId="42"/>
    <cellStyle name="Обычный 19" xfId="43"/>
    <cellStyle name="Обычный 19 2" xfId="44"/>
    <cellStyle name="Обычный 2" xfId="4"/>
    <cellStyle name="Обычный 2 2" xfId="45"/>
    <cellStyle name="Обычный 2 2 2" xfId="46"/>
    <cellStyle name="Обычный 2 2 2 2" xfId="47"/>
    <cellStyle name="Обычный 2 2 3" xfId="48"/>
    <cellStyle name="Обычный 2 2 4" xfId="49"/>
    <cellStyle name="Обычный 2 2 5" xfId="50"/>
    <cellStyle name="Обычный 2 3" xfId="51"/>
    <cellStyle name="Обычный 2 4" xfId="52"/>
    <cellStyle name="Обычный 2 5" xfId="53"/>
    <cellStyle name="Обычный 2 5 2" xfId="54"/>
    <cellStyle name="Обычный 2 5 3" xfId="55"/>
    <cellStyle name="Обычный 2 5 4" xfId="56"/>
    <cellStyle name="Обычный 2 6 2" xfId="57"/>
    <cellStyle name="Обычный 20" xfId="58"/>
    <cellStyle name="Обычный 3" xfId="59"/>
    <cellStyle name="Обычный 3 2" xfId="60"/>
    <cellStyle name="Обычный 3 2 2" xfId="61"/>
    <cellStyle name="Обычный 3 2 2 2" xfId="62"/>
    <cellStyle name="Обычный 3 2 2 2 2" xfId="63"/>
    <cellStyle name="Обычный 3 2 2 2 3" xfId="64"/>
    <cellStyle name="Обычный 3 2 2 2 4" xfId="65"/>
    <cellStyle name="Обычный 3 2 2 2 4 2" xfId="66"/>
    <cellStyle name="Обычный 3 2 2 2 4 2 2" xfId="67"/>
    <cellStyle name="Обычный 3 2 2 2 4 2 2 2" xfId="68"/>
    <cellStyle name="Обычный 3 2 2 2 4 2 2 3" xfId="69"/>
    <cellStyle name="Обычный 3 2 2 2 4 2 2 3 2" xfId="70"/>
    <cellStyle name="Обычный 3 2 2 2 4 2 2 3 2 2" xfId="71"/>
    <cellStyle name="Обычный 3 2 2 3" xfId="72"/>
    <cellStyle name="Обычный 3 2 2 4" xfId="73"/>
    <cellStyle name="Обычный 3 2 2 5" xfId="74"/>
    <cellStyle name="Обычный 3 2 3" xfId="75"/>
    <cellStyle name="Обычный 3 2 3 10" xfId="76"/>
    <cellStyle name="Обычный 3 2 3 11" xfId="77"/>
    <cellStyle name="Обычный 3 2 3 11 2" xfId="78"/>
    <cellStyle name="Обычный 3 2 3 11 3" xfId="79"/>
    <cellStyle name="Обычный 3 2 3 12" xfId="80"/>
    <cellStyle name="Обычный 3 2 3 12 2" xfId="81"/>
    <cellStyle name="Обычный 3 2 3 12 2 2" xfId="82"/>
    <cellStyle name="Обычный 3 2 3 13" xfId="83"/>
    <cellStyle name="Обычный 3 2 3 13 2" xfId="84"/>
    <cellStyle name="Обычный 3 2 3 13 2 2" xfId="85"/>
    <cellStyle name="Обычный 3 2 3 14" xfId="86"/>
    <cellStyle name="Обычный 3 2 3 15" xfId="87"/>
    <cellStyle name="Обычный 3 2 3 2" xfId="88"/>
    <cellStyle name="Обычный 3 2 3 2 2" xfId="89"/>
    <cellStyle name="Обычный 3 2 3 2 2 2" xfId="90"/>
    <cellStyle name="Обычный 3 2 3 2 2 2 2" xfId="91"/>
    <cellStyle name="Обычный 3 2 3 2 2 2 2 2" xfId="92"/>
    <cellStyle name="Обычный 3 2 3 2 2 2 3" xfId="93"/>
    <cellStyle name="Обычный 3 2 3 3" xfId="94"/>
    <cellStyle name="Обычный 3 2 3 4" xfId="95"/>
    <cellStyle name="Обычный 3 2 3 4 2" xfId="96"/>
    <cellStyle name="Обычный 3 2 3 4 2 2" xfId="97"/>
    <cellStyle name="Обычный 3 2 3 4 2 3" xfId="98"/>
    <cellStyle name="Обычный 3 2 3 4 3" xfId="99"/>
    <cellStyle name="Обычный 3 2 3 4 4" xfId="100"/>
    <cellStyle name="Обычный 3 2 3 4 4 2" xfId="101"/>
    <cellStyle name="Обычный 3 2 3 4 4 3" xfId="102"/>
    <cellStyle name="Обычный 3 2 3 5" xfId="103"/>
    <cellStyle name="Обычный 3 2 3 5 2" xfId="104"/>
    <cellStyle name="Обычный 3 2 3 5 2 2" xfId="105"/>
    <cellStyle name="Обычный 3 2 3 5 2 2 2" xfId="106"/>
    <cellStyle name="Обычный 3 2 3 5 2 2 3" xfId="107"/>
    <cellStyle name="Обычный 3 2 3 5 2 2 3 2" xfId="108"/>
    <cellStyle name="Обычный 3 2 3 5 2 2 3 2 2" xfId="109"/>
    <cellStyle name="Обычный 3 2 3 5 2 2 3 2 2 2" xfId="110"/>
    <cellStyle name="Обычный 3 2 3 5 2 2 3 2 2 3" xfId="111"/>
    <cellStyle name="Обычный 3 2 3 5 2 2 3 2 3" xfId="112"/>
    <cellStyle name="Обычный 3 2 3 5 2 2 3 2 4" xfId="113"/>
    <cellStyle name="Обычный 3 2 3 5 2 3" xfId="114"/>
    <cellStyle name="Обычный 3 2 3 5 2 3 2" xfId="115"/>
    <cellStyle name="Обычный 3 2 3 5 2 3 2 2" xfId="116"/>
    <cellStyle name="Обычный 3 2 3 5 2 3 2 3" xfId="117"/>
    <cellStyle name="Обычный 3 2 3 5 2 3 2 4" xfId="118"/>
    <cellStyle name="Обычный 3 2 3 5 2 4" xfId="119"/>
    <cellStyle name="Обычный 3 2 3 5 2 4 2" xfId="120"/>
    <cellStyle name="Обычный 3 2 3 5 2 4 2 2" xfId="121"/>
    <cellStyle name="Обычный 3 2 3 5 3" xfId="122"/>
    <cellStyle name="Обычный 3 2 3 5 3 2" xfId="123"/>
    <cellStyle name="Обычный 3 2 3 5 3 2 2" xfId="124"/>
    <cellStyle name="Обычный 3 2 3 5 3 2 2 2" xfId="125"/>
    <cellStyle name="Обычный 3 2 3 5 3 2 2 2 2" xfId="126"/>
    <cellStyle name="Обычный 3 2 3 5 4" xfId="127"/>
    <cellStyle name="Обычный 3 2 3 6" xfId="128"/>
    <cellStyle name="Обычный 3 2 3 7" xfId="129"/>
    <cellStyle name="Обычный 3 2 3 7 2" xfId="130"/>
    <cellStyle name="Обычный 3 2 3 7 3" xfId="131"/>
    <cellStyle name="Обычный 3 2 3 8" xfId="132"/>
    <cellStyle name="Обычный 3 2 3 9" xfId="133"/>
    <cellStyle name="Обычный 3 2 3 9 2" xfId="134"/>
    <cellStyle name="Обычный 3 2 3 9 3" xfId="3"/>
    <cellStyle name="Обычный 3 2 4" xfId="135"/>
    <cellStyle name="Обычный 3 3" xfId="136"/>
    <cellStyle name="Обычный 3 4" xfId="137"/>
    <cellStyle name="Обычный 3 4 2" xfId="138"/>
    <cellStyle name="Обычный 3 4 2 2" xfId="139"/>
    <cellStyle name="Обычный 3 4 2 2 2" xfId="140"/>
    <cellStyle name="Обычный 3 4 2 2 2 2" xfId="141"/>
    <cellStyle name="Обычный 3 4 2 2 2 3" xfId="142"/>
    <cellStyle name="Обычный 3 4 2 2 2 4" xfId="143"/>
    <cellStyle name="Обычный 3 4 2 3" xfId="144"/>
    <cellStyle name="Обычный 3 5" xfId="145"/>
    <cellStyle name="Обычный 3 5 2" xfId="146"/>
    <cellStyle name="Обычный 3 5 2 2" xfId="147"/>
    <cellStyle name="Обычный 3 5 2 3" xfId="148"/>
    <cellStyle name="Обычный 3 5 3" xfId="149"/>
    <cellStyle name="Обычный 3 6" xfId="150"/>
    <cellStyle name="Обычный 3 6 2" xfId="151"/>
    <cellStyle name="Обычный 3 6 2 2" xfId="152"/>
    <cellStyle name="Обычный 3 6 2 2 2" xfId="153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3" xfId="166"/>
    <cellStyle name="Обычный 3 7 3 3 2 2 3 2" xfId="167"/>
    <cellStyle name="Обычный 3 7 3 3 2 2 3 2 2" xfId="168"/>
    <cellStyle name="Обычный 3 7 3 3 2 2 3 3" xfId="169"/>
    <cellStyle name="Обычный 3 7 3 3 2 2 3 3 2" xfId="170"/>
    <cellStyle name="Обычный 3 7 3 3 2 2 3 4" xfId="171"/>
    <cellStyle name="Обычный 3 7 3 3 2 2 3 4 2" xfId="172"/>
    <cellStyle name="Обычный 3 7 3 3 2 2 3 4 2 2" xfId="173"/>
    <cellStyle name="Обычный 3 7 3 3 2 2 3 4 3" xfId="174"/>
    <cellStyle name="Обычный 3 7 3 3 2 2 3 4 4" xfId="175"/>
    <cellStyle name="Обычный 3 7 3 4" xfId="176"/>
    <cellStyle name="Обычный 3 7 3 4 2" xfId="177"/>
    <cellStyle name="Обычный 3 7 3 4 2 2" xfId="178"/>
    <cellStyle name="Обычный 3 7 3 5" xfId="179"/>
    <cellStyle name="Обычный 3 7 3 5 2" xfId="180"/>
    <cellStyle name="Обычный 3 7 3 5 2 2" xfId="181"/>
    <cellStyle name="Обычный 3 7 3 5 2 3" xfId="182"/>
    <cellStyle name="Обычный 3 7 3 5 2 3 2" xfId="183"/>
    <cellStyle name="Обычный 3 7 3 5 2 3 2 2" xfId="184"/>
    <cellStyle name="Обычный 3 7 3 5 2 4" xfId="185"/>
    <cellStyle name="Обычный 3 7 3 5 2 5" xfId="186"/>
    <cellStyle name="Обычный 3 7 3 5 3" xfId="187"/>
    <cellStyle name="Обычный 3 7 3 5 3 2" xfId="188"/>
    <cellStyle name="Обычный 3 7 3 5 3 2 2" xfId="189"/>
    <cellStyle name="Обычный 3 7 3 5 4" xfId="190"/>
    <cellStyle name="Обычный 3 7 3 5 4 2" xfId="191"/>
    <cellStyle name="Обычный 3 7 3 5 5" xfId="192"/>
    <cellStyle name="Обычный 3 7 3 6" xfId="193"/>
    <cellStyle name="Обычный 3 7 3 6 2" xfId="194"/>
    <cellStyle name="Обычный 3 7 3 6 2 2" xfId="195"/>
    <cellStyle name="Обычный 3 7 3 6 2 2 2" xfId="196"/>
    <cellStyle name="Обычный 3 7 3 6 2 2 2 2" xfId="197"/>
    <cellStyle name="Обычный 3 7 3 6 2 3" xfId="198"/>
    <cellStyle name="Обычный 3 7 3 6 2 4" xfId="199"/>
    <cellStyle name="Обычный 3 7 3 6 3" xfId="200"/>
    <cellStyle name="Обычный 3 7 3 6 4" xfId="201"/>
    <cellStyle name="Обычный 3 7 3 6 4 2" xfId="202"/>
    <cellStyle name="Обычный 3 7 3 6 4 2 2" xfId="203"/>
    <cellStyle name="Обычный 3 7 3 7" xfId="204"/>
    <cellStyle name="Обычный 3 7 4" xfId="205"/>
    <cellStyle name="Обычный 3 7 5" xfId="206"/>
    <cellStyle name="Обычный 3 8" xfId="207"/>
    <cellStyle name="Обычный 4" xfId="208"/>
    <cellStyle name="Обычный 4 2" xfId="209"/>
    <cellStyle name="Обычный 4 2 3" xfId="210"/>
    <cellStyle name="Обычный 4 3" xfId="211"/>
    <cellStyle name="Обычный 4 4" xfId="212"/>
    <cellStyle name="Обычный 4 6" xfId="213"/>
    <cellStyle name="Обычный 5" xfId="214"/>
    <cellStyle name="Обычный 5 2" xfId="215"/>
    <cellStyle name="Обычный 5 2 2" xfId="216"/>
    <cellStyle name="Обычный 5 3" xfId="217"/>
    <cellStyle name="Обычный 6" xfId="218"/>
    <cellStyle name="Обычный 6 2" xfId="219"/>
    <cellStyle name="Обычный 6 2 2" xfId="220"/>
    <cellStyle name="Обычный 6 2 2 2" xfId="221"/>
    <cellStyle name="Обычный 6 2 2 2 2" xfId="222"/>
    <cellStyle name="Обычный 6 2 2 2 2 2" xfId="223"/>
    <cellStyle name="Обычный 6 2 2 2 2 2 2" xfId="224"/>
    <cellStyle name="Обычный 6 2 2 2 2 2 2 2" xfId="225"/>
    <cellStyle name="Обычный 6 2 2 2 2 2 2 2 2" xfId="226"/>
    <cellStyle name="Обычный 6 2 3" xfId="227"/>
    <cellStyle name="Обычный 7" xfId="228"/>
    <cellStyle name="Обычный 7 2" xfId="229"/>
    <cellStyle name="Обычный 7 2 2" xfId="230"/>
    <cellStyle name="Обычный 7 2 2 2" xfId="231"/>
    <cellStyle name="Обычный 7 2 2 2 2" xfId="232"/>
    <cellStyle name="Обычный 7 2 3" xfId="233"/>
    <cellStyle name="Обычный 7 2 3 2" xfId="234"/>
    <cellStyle name="Обычный 7 2 4" xfId="235"/>
    <cellStyle name="Обычный 8" xfId="236"/>
    <cellStyle name="Обычный 9" xfId="237"/>
    <cellStyle name="Процентный 2" xfId="238"/>
    <cellStyle name="Финансовый 2" xfId="239"/>
    <cellStyle name="Финансовый 3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109"/>
  <sheetViews>
    <sheetView tabSelected="1" zoomScale="75" zoomScaleNormal="75" workbookViewId="0">
      <pane ySplit="15" topLeftCell="A97" activePane="bottomLeft" state="frozen"/>
      <selection activeCell="A7" sqref="A7"/>
      <selection pane="bottomLeft" activeCell="J2" sqref="J2"/>
    </sheetView>
  </sheetViews>
  <sheetFormatPr defaultColWidth="8" defaultRowHeight="13.8"/>
  <cols>
    <col min="1" max="1" width="5" style="1" customWidth="1"/>
    <col min="2" max="2" width="29" style="1" customWidth="1"/>
    <col min="3" max="3" width="5" style="1" customWidth="1"/>
    <col min="4" max="4" width="29" style="1" customWidth="1"/>
    <col min="5" max="5" width="18.6328125" style="1" customWidth="1"/>
    <col min="6" max="6" width="22.36328125" style="1" customWidth="1"/>
    <col min="7" max="7" width="13.90625" style="1" customWidth="1"/>
    <col min="8" max="8" width="17.453125" style="1" customWidth="1"/>
    <col min="9" max="9" width="11.1796875" style="1" customWidth="1"/>
    <col min="10" max="10" width="11.1796875" style="48" customWidth="1"/>
    <col min="11" max="16384" width="8" style="1"/>
  </cols>
  <sheetData>
    <row r="1" spans="1:84" ht="17.399999999999999">
      <c r="J1" s="2" t="s">
        <v>232</v>
      </c>
    </row>
    <row r="2" spans="1:84" ht="17.399999999999999">
      <c r="J2" s="3" t="s">
        <v>230</v>
      </c>
    </row>
    <row r="3" spans="1:84" ht="17.399999999999999">
      <c r="J3" s="49" t="s">
        <v>231</v>
      </c>
    </row>
    <row r="4" spans="1:84" s="4" customFormat="1" ht="17.399999999999999">
      <c r="D4" s="5"/>
      <c r="J4" s="6" t="s">
        <v>0</v>
      </c>
    </row>
    <row r="5" spans="1:84" s="4" customFormat="1" ht="17.399999999999999">
      <c r="D5" s="5"/>
      <c r="J5" s="7" t="s">
        <v>1</v>
      </c>
    </row>
    <row r="6" spans="1:84" s="8" customFormat="1" ht="16.2" customHeight="1"/>
    <row r="7" spans="1:84" s="9" customFormat="1" ht="65.25" customHeight="1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</row>
    <row r="8" spans="1:84" s="13" customFormat="1" ht="8.25" customHeight="1">
      <c r="A8" s="10"/>
      <c r="B8" s="10"/>
      <c r="C8" s="10"/>
      <c r="D8" s="11"/>
      <c r="E8" s="10"/>
      <c r="F8" s="10"/>
      <c r="G8" s="10"/>
      <c r="H8" s="10"/>
      <c r="I8" s="10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</row>
    <row r="9" spans="1:84" s="13" customFormat="1" ht="99" customHeight="1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</row>
    <row r="10" spans="1:84" s="14" customFormat="1" ht="6.6" customHeight="1"/>
    <row r="11" spans="1:84" s="14" customFormat="1" ht="45" customHeight="1">
      <c r="A11" s="52" t="s">
        <v>4</v>
      </c>
      <c r="B11" s="52"/>
      <c r="C11" s="52"/>
      <c r="D11" s="52"/>
      <c r="E11" s="52"/>
      <c r="F11" s="52"/>
      <c r="G11" s="52"/>
      <c r="H11" s="52"/>
      <c r="I11" s="52"/>
      <c r="J11" s="52"/>
      <c r="K11" s="15"/>
      <c r="L11" s="15"/>
      <c r="M11" s="15"/>
      <c r="N11" s="16"/>
    </row>
    <row r="12" spans="1:84" s="17" customFormat="1" ht="5.25" customHeight="1">
      <c r="D12" s="18"/>
    </row>
    <row r="13" spans="1:84" ht="32.1" customHeight="1">
      <c r="A13" s="53" t="s">
        <v>5</v>
      </c>
      <c r="B13" s="53"/>
      <c r="C13" s="53"/>
      <c r="D13" s="53" t="s">
        <v>6</v>
      </c>
      <c r="E13" s="53" t="s">
        <v>7</v>
      </c>
      <c r="F13" s="53"/>
      <c r="G13" s="54" t="s">
        <v>8</v>
      </c>
      <c r="H13" s="54" t="s">
        <v>9</v>
      </c>
      <c r="I13" s="54" t="s">
        <v>10</v>
      </c>
      <c r="J13" s="54"/>
    </row>
    <row r="14" spans="1:84" ht="32.1" customHeight="1">
      <c r="A14" s="19" t="s">
        <v>11</v>
      </c>
      <c r="B14" s="19" t="s">
        <v>12</v>
      </c>
      <c r="C14" s="19" t="s">
        <v>13</v>
      </c>
      <c r="D14" s="53"/>
      <c r="E14" s="19" t="s">
        <v>14</v>
      </c>
      <c r="F14" s="19" t="s">
        <v>15</v>
      </c>
      <c r="G14" s="54"/>
      <c r="H14" s="54"/>
      <c r="I14" s="20" t="s">
        <v>16</v>
      </c>
      <c r="J14" s="20" t="s">
        <v>17</v>
      </c>
    </row>
    <row r="15" spans="1:84" s="23" customFormat="1" ht="15.75" customHeight="1">
      <c r="A15" s="21" t="s">
        <v>18</v>
      </c>
      <c r="B15" s="22">
        <v>2</v>
      </c>
      <c r="C15" s="21" t="s">
        <v>19</v>
      </c>
      <c r="D15" s="21" t="s">
        <v>20</v>
      </c>
      <c r="E15" s="22">
        <v>5</v>
      </c>
      <c r="F15" s="21" t="s">
        <v>21</v>
      </c>
      <c r="G15" s="21" t="s">
        <v>22</v>
      </c>
      <c r="H15" s="22">
        <v>8</v>
      </c>
      <c r="I15" s="21" t="s">
        <v>23</v>
      </c>
      <c r="J15" s="21" t="s">
        <v>24</v>
      </c>
    </row>
    <row r="16" spans="1:84" s="30" customFormat="1" ht="20.100000000000001" customHeight="1">
      <c r="A16" s="24">
        <v>1</v>
      </c>
      <c r="B16" s="25" t="s">
        <v>25</v>
      </c>
      <c r="C16" s="24" t="s">
        <v>26</v>
      </c>
      <c r="D16" s="26" t="s">
        <v>27</v>
      </c>
      <c r="E16" s="26" t="s">
        <v>28</v>
      </c>
      <c r="F16" s="26" t="s">
        <v>28</v>
      </c>
      <c r="G16" s="27">
        <f>SUM(G17:G87)</f>
        <v>315613</v>
      </c>
      <c r="H16" s="28"/>
      <c r="I16" s="29"/>
      <c r="J16" s="29"/>
      <c r="L16" s="31"/>
    </row>
    <row r="17" spans="1:12" s="30" customFormat="1" ht="20.100000000000001" customHeight="1">
      <c r="A17" s="32" t="s">
        <v>29</v>
      </c>
      <c r="B17" s="33" t="s">
        <v>25</v>
      </c>
      <c r="C17" s="32" t="s">
        <v>26</v>
      </c>
      <c r="D17" s="34" t="s">
        <v>30</v>
      </c>
      <c r="E17" s="34" t="s">
        <v>31</v>
      </c>
      <c r="F17" s="34" t="s">
        <v>31</v>
      </c>
      <c r="G17" s="35">
        <v>32732</v>
      </c>
      <c r="H17" s="36" t="s">
        <v>32</v>
      </c>
      <c r="I17" s="37">
        <v>45931</v>
      </c>
      <c r="J17" s="37">
        <v>46022</v>
      </c>
      <c r="L17" s="31"/>
    </row>
    <row r="18" spans="1:12" s="30" customFormat="1" ht="20.100000000000001" customHeight="1">
      <c r="A18" s="32" t="s">
        <v>33</v>
      </c>
      <c r="B18" s="33" t="s">
        <v>25</v>
      </c>
      <c r="C18" s="32" t="s">
        <v>26</v>
      </c>
      <c r="D18" s="34" t="s">
        <v>34</v>
      </c>
      <c r="E18" s="34" t="s">
        <v>31</v>
      </c>
      <c r="F18" s="34" t="s">
        <v>31</v>
      </c>
      <c r="G18" s="35">
        <v>10077</v>
      </c>
      <c r="H18" s="36" t="s">
        <v>35</v>
      </c>
      <c r="I18" s="37">
        <v>45931</v>
      </c>
      <c r="J18" s="37">
        <v>46022</v>
      </c>
      <c r="L18" s="31"/>
    </row>
    <row r="19" spans="1:12" s="30" customFormat="1" ht="20.100000000000001" customHeight="1">
      <c r="A19" s="32" t="s">
        <v>36</v>
      </c>
      <c r="B19" s="33" t="s">
        <v>25</v>
      </c>
      <c r="C19" s="32" t="s">
        <v>26</v>
      </c>
      <c r="D19" s="34" t="s">
        <v>30</v>
      </c>
      <c r="E19" s="34" t="s">
        <v>37</v>
      </c>
      <c r="F19" s="34" t="s">
        <v>37</v>
      </c>
      <c r="G19" s="35">
        <v>21944</v>
      </c>
      <c r="H19" s="36" t="s">
        <v>38</v>
      </c>
      <c r="I19" s="37">
        <v>45931</v>
      </c>
      <c r="J19" s="37">
        <v>46022</v>
      </c>
      <c r="L19" s="31"/>
    </row>
    <row r="20" spans="1:12" s="30" customFormat="1" ht="20.100000000000001" customHeight="1">
      <c r="A20" s="32" t="s">
        <v>39</v>
      </c>
      <c r="B20" s="33" t="s">
        <v>25</v>
      </c>
      <c r="C20" s="32" t="s">
        <v>26</v>
      </c>
      <c r="D20" s="34" t="s">
        <v>34</v>
      </c>
      <c r="E20" s="34" t="s">
        <v>37</v>
      </c>
      <c r="F20" s="34" t="s">
        <v>37</v>
      </c>
      <c r="G20" s="35">
        <v>5232</v>
      </c>
      <c r="H20" s="36" t="s">
        <v>40</v>
      </c>
      <c r="I20" s="37">
        <v>45931</v>
      </c>
      <c r="J20" s="37">
        <v>46022</v>
      </c>
      <c r="L20" s="31"/>
    </row>
    <row r="21" spans="1:12" s="30" customFormat="1" ht="20.100000000000001" customHeight="1">
      <c r="A21" s="32" t="s">
        <v>41</v>
      </c>
      <c r="B21" s="33" t="s">
        <v>25</v>
      </c>
      <c r="C21" s="32" t="s">
        <v>26</v>
      </c>
      <c r="D21" s="34" t="s">
        <v>42</v>
      </c>
      <c r="E21" s="34" t="s">
        <v>37</v>
      </c>
      <c r="F21" s="34" t="s">
        <v>43</v>
      </c>
      <c r="G21" s="38">
        <v>1663</v>
      </c>
      <c r="H21" s="36" t="s">
        <v>44</v>
      </c>
      <c r="I21" s="37">
        <v>45931</v>
      </c>
      <c r="J21" s="37">
        <v>46022</v>
      </c>
    </row>
    <row r="22" spans="1:12" s="30" customFormat="1" ht="20.100000000000001" customHeight="1">
      <c r="A22" s="39" t="s">
        <v>45</v>
      </c>
      <c r="B22" s="33" t="s">
        <v>25</v>
      </c>
      <c r="C22" s="32" t="s">
        <v>26</v>
      </c>
      <c r="D22" s="33" t="s">
        <v>42</v>
      </c>
      <c r="E22" s="33" t="s">
        <v>37</v>
      </c>
      <c r="F22" s="34" t="s">
        <v>46</v>
      </c>
      <c r="G22" s="35">
        <v>941</v>
      </c>
      <c r="H22" s="36" t="s">
        <v>47</v>
      </c>
      <c r="I22" s="37">
        <v>45931</v>
      </c>
      <c r="J22" s="37">
        <v>46022</v>
      </c>
      <c r="L22" s="31"/>
    </row>
    <row r="23" spans="1:12" s="30" customFormat="1" ht="20.100000000000001" customHeight="1">
      <c r="A23" s="32" t="s">
        <v>48</v>
      </c>
      <c r="B23" s="33" t="s">
        <v>25</v>
      </c>
      <c r="C23" s="32" t="s">
        <v>26</v>
      </c>
      <c r="D23" s="33" t="s">
        <v>30</v>
      </c>
      <c r="E23" s="33" t="s">
        <v>49</v>
      </c>
      <c r="F23" s="34" t="s">
        <v>50</v>
      </c>
      <c r="G23" s="35">
        <v>19013</v>
      </c>
      <c r="H23" s="36" t="s">
        <v>35</v>
      </c>
      <c r="I23" s="37">
        <v>45931</v>
      </c>
      <c r="J23" s="37">
        <v>46022</v>
      </c>
    </row>
    <row r="24" spans="1:12" s="30" customFormat="1" ht="20.100000000000001" customHeight="1">
      <c r="A24" s="32" t="s">
        <v>51</v>
      </c>
      <c r="B24" s="33" t="s">
        <v>25</v>
      </c>
      <c r="C24" s="32" t="s">
        <v>26</v>
      </c>
      <c r="D24" s="33" t="s">
        <v>34</v>
      </c>
      <c r="E24" s="33" t="s">
        <v>49</v>
      </c>
      <c r="F24" s="34" t="s">
        <v>50</v>
      </c>
      <c r="G24" s="35">
        <v>6125</v>
      </c>
      <c r="H24" s="36" t="s">
        <v>40</v>
      </c>
      <c r="I24" s="37">
        <v>45931</v>
      </c>
      <c r="J24" s="37">
        <v>46022</v>
      </c>
    </row>
    <row r="25" spans="1:12" s="30" customFormat="1" ht="20.100000000000001" customHeight="1">
      <c r="A25" s="32" t="s">
        <v>52</v>
      </c>
      <c r="B25" s="33" t="s">
        <v>25</v>
      </c>
      <c r="C25" s="32" t="s">
        <v>26</v>
      </c>
      <c r="D25" s="33" t="s">
        <v>53</v>
      </c>
      <c r="E25" s="33" t="s">
        <v>49</v>
      </c>
      <c r="F25" s="34" t="s">
        <v>54</v>
      </c>
      <c r="G25" s="35">
        <v>4560</v>
      </c>
      <c r="H25" s="40" t="s">
        <v>55</v>
      </c>
      <c r="I25" s="37">
        <v>45931</v>
      </c>
      <c r="J25" s="37">
        <v>46022</v>
      </c>
    </row>
    <row r="26" spans="1:12" s="30" customFormat="1" ht="20.100000000000001" customHeight="1">
      <c r="A26" s="32" t="s">
        <v>56</v>
      </c>
      <c r="B26" s="33" t="s">
        <v>25</v>
      </c>
      <c r="C26" s="32" t="s">
        <v>26</v>
      </c>
      <c r="D26" s="33" t="s">
        <v>53</v>
      </c>
      <c r="E26" s="33" t="s">
        <v>57</v>
      </c>
      <c r="F26" s="34" t="s">
        <v>58</v>
      </c>
      <c r="G26" s="35">
        <f>4325+62</f>
        <v>4387</v>
      </c>
      <c r="H26" s="40" t="s">
        <v>55</v>
      </c>
      <c r="I26" s="37">
        <v>45931</v>
      </c>
      <c r="J26" s="37">
        <v>46022</v>
      </c>
    </row>
    <row r="27" spans="1:12" s="30" customFormat="1" ht="20.100000000000001" customHeight="1">
      <c r="A27" s="32" t="s">
        <v>59</v>
      </c>
      <c r="B27" s="33" t="s">
        <v>25</v>
      </c>
      <c r="C27" s="32" t="s">
        <v>26</v>
      </c>
      <c r="D27" s="33" t="s">
        <v>60</v>
      </c>
      <c r="E27" s="33" t="s">
        <v>49</v>
      </c>
      <c r="F27" s="34" t="s">
        <v>61</v>
      </c>
      <c r="G27" s="35">
        <v>3154</v>
      </c>
      <c r="H27" s="40" t="s">
        <v>55</v>
      </c>
      <c r="I27" s="37">
        <v>45931</v>
      </c>
      <c r="J27" s="37">
        <v>46022</v>
      </c>
    </row>
    <row r="28" spans="1:12" s="30" customFormat="1" ht="20.100000000000001" customHeight="1">
      <c r="A28" s="39" t="s">
        <v>62</v>
      </c>
      <c r="B28" s="34" t="s">
        <v>25</v>
      </c>
      <c r="C28" s="39" t="s">
        <v>26</v>
      </c>
      <c r="D28" s="34" t="s">
        <v>60</v>
      </c>
      <c r="E28" s="34" t="s">
        <v>49</v>
      </c>
      <c r="F28" s="34" t="s">
        <v>63</v>
      </c>
      <c r="G28" s="35">
        <v>780</v>
      </c>
      <c r="H28" s="36" t="s">
        <v>64</v>
      </c>
      <c r="I28" s="37">
        <v>45931</v>
      </c>
      <c r="J28" s="37">
        <v>46022</v>
      </c>
    </row>
    <row r="29" spans="1:12" s="42" customFormat="1" ht="20.100000000000001" customHeight="1">
      <c r="A29" s="32" t="s">
        <v>65</v>
      </c>
      <c r="B29" s="33" t="s">
        <v>25</v>
      </c>
      <c r="C29" s="32" t="s">
        <v>26</v>
      </c>
      <c r="D29" s="33" t="s">
        <v>42</v>
      </c>
      <c r="E29" s="33" t="s">
        <v>49</v>
      </c>
      <c r="F29" s="33" t="s">
        <v>66</v>
      </c>
      <c r="G29" s="41">
        <v>401</v>
      </c>
      <c r="H29" s="40" t="s">
        <v>67</v>
      </c>
      <c r="I29" s="37">
        <v>45931</v>
      </c>
      <c r="J29" s="37">
        <v>46022</v>
      </c>
      <c r="L29" s="43"/>
    </row>
    <row r="30" spans="1:12" s="42" customFormat="1" ht="20.100000000000001" customHeight="1">
      <c r="A30" s="32" t="s">
        <v>68</v>
      </c>
      <c r="B30" s="33" t="s">
        <v>25</v>
      </c>
      <c r="C30" s="32" t="s">
        <v>26</v>
      </c>
      <c r="D30" s="33" t="s">
        <v>42</v>
      </c>
      <c r="E30" s="33" t="s">
        <v>49</v>
      </c>
      <c r="F30" s="33" t="s">
        <v>69</v>
      </c>
      <c r="G30" s="41">
        <v>396</v>
      </c>
      <c r="H30" s="40" t="s">
        <v>67</v>
      </c>
      <c r="I30" s="37">
        <v>45931</v>
      </c>
      <c r="J30" s="37">
        <v>46022</v>
      </c>
      <c r="L30" s="43"/>
    </row>
    <row r="31" spans="1:12" s="42" customFormat="1" ht="20.100000000000001" customHeight="1">
      <c r="A31" s="32" t="s">
        <v>70</v>
      </c>
      <c r="B31" s="33" t="s">
        <v>25</v>
      </c>
      <c r="C31" s="32" t="s">
        <v>26</v>
      </c>
      <c r="D31" s="33" t="s">
        <v>42</v>
      </c>
      <c r="E31" s="33" t="s">
        <v>57</v>
      </c>
      <c r="F31" s="33" t="s">
        <v>71</v>
      </c>
      <c r="G31" s="41">
        <v>307</v>
      </c>
      <c r="H31" s="40" t="s">
        <v>67</v>
      </c>
      <c r="I31" s="37">
        <v>45931</v>
      </c>
      <c r="J31" s="37">
        <v>46022</v>
      </c>
    </row>
    <row r="32" spans="1:12" s="42" customFormat="1" ht="20.100000000000001" customHeight="1">
      <c r="A32" s="32" t="s">
        <v>72</v>
      </c>
      <c r="B32" s="33" t="s">
        <v>25</v>
      </c>
      <c r="C32" s="32" t="s">
        <v>26</v>
      </c>
      <c r="D32" s="33" t="s">
        <v>42</v>
      </c>
      <c r="E32" s="33" t="s">
        <v>49</v>
      </c>
      <c r="F32" s="33" t="s">
        <v>73</v>
      </c>
      <c r="G32" s="41">
        <v>229</v>
      </c>
      <c r="H32" s="40" t="s">
        <v>67</v>
      </c>
      <c r="I32" s="37">
        <v>45931</v>
      </c>
      <c r="J32" s="37">
        <v>46022</v>
      </c>
    </row>
    <row r="33" spans="1:12" s="42" customFormat="1" ht="20.100000000000001" customHeight="1">
      <c r="A33" s="32" t="s">
        <v>74</v>
      </c>
      <c r="B33" s="33" t="s">
        <v>25</v>
      </c>
      <c r="C33" s="32" t="s">
        <v>26</v>
      </c>
      <c r="D33" s="33" t="s">
        <v>42</v>
      </c>
      <c r="E33" s="33" t="s">
        <v>49</v>
      </c>
      <c r="F33" s="33" t="s">
        <v>75</v>
      </c>
      <c r="G33" s="41">
        <v>179</v>
      </c>
      <c r="H33" s="40" t="s">
        <v>67</v>
      </c>
      <c r="I33" s="37">
        <v>45931</v>
      </c>
      <c r="J33" s="37">
        <v>46022</v>
      </c>
    </row>
    <row r="34" spans="1:12" s="42" customFormat="1" ht="20.100000000000001" customHeight="1">
      <c r="A34" s="39" t="s">
        <v>76</v>
      </c>
      <c r="B34" s="33" t="s">
        <v>25</v>
      </c>
      <c r="C34" s="32" t="s">
        <v>26</v>
      </c>
      <c r="D34" s="33" t="s">
        <v>42</v>
      </c>
      <c r="E34" s="33" t="s">
        <v>57</v>
      </c>
      <c r="F34" s="33" t="s">
        <v>77</v>
      </c>
      <c r="G34" s="41">
        <v>110</v>
      </c>
      <c r="H34" s="40" t="s">
        <v>67</v>
      </c>
      <c r="I34" s="37">
        <v>45931</v>
      </c>
      <c r="J34" s="37">
        <v>46022</v>
      </c>
    </row>
    <row r="35" spans="1:12" s="42" customFormat="1" ht="20.100000000000001" customHeight="1">
      <c r="A35" s="32" t="s">
        <v>78</v>
      </c>
      <c r="B35" s="33" t="s">
        <v>25</v>
      </c>
      <c r="C35" s="32" t="s">
        <v>26</v>
      </c>
      <c r="D35" s="33" t="s">
        <v>42</v>
      </c>
      <c r="E35" s="33" t="s">
        <v>49</v>
      </c>
      <c r="F35" s="33" t="s">
        <v>79</v>
      </c>
      <c r="G35" s="41">
        <v>107</v>
      </c>
      <c r="H35" s="40" t="s">
        <v>67</v>
      </c>
      <c r="I35" s="37">
        <v>45931</v>
      </c>
      <c r="J35" s="37">
        <v>46022</v>
      </c>
    </row>
    <row r="36" spans="1:12" s="42" customFormat="1" ht="20.100000000000001" customHeight="1">
      <c r="A36" s="32" t="s">
        <v>80</v>
      </c>
      <c r="B36" s="33" t="s">
        <v>25</v>
      </c>
      <c r="C36" s="32" t="s">
        <v>26</v>
      </c>
      <c r="D36" s="33" t="s">
        <v>42</v>
      </c>
      <c r="E36" s="33" t="s">
        <v>57</v>
      </c>
      <c r="F36" s="33" t="s">
        <v>81</v>
      </c>
      <c r="G36" s="41">
        <v>70</v>
      </c>
      <c r="H36" s="40" t="s">
        <v>82</v>
      </c>
      <c r="I36" s="37">
        <v>45931</v>
      </c>
      <c r="J36" s="37">
        <v>46022</v>
      </c>
    </row>
    <row r="37" spans="1:12" s="42" customFormat="1" ht="20.100000000000001" customHeight="1">
      <c r="A37" s="32" t="s">
        <v>83</v>
      </c>
      <c r="B37" s="33" t="s">
        <v>25</v>
      </c>
      <c r="C37" s="32" t="s">
        <v>26</v>
      </c>
      <c r="D37" s="33" t="s">
        <v>42</v>
      </c>
      <c r="E37" s="33" t="s">
        <v>57</v>
      </c>
      <c r="F37" s="33" t="s">
        <v>84</v>
      </c>
      <c r="G37" s="41">
        <v>62</v>
      </c>
      <c r="H37" s="40" t="s">
        <v>82</v>
      </c>
      <c r="I37" s="37">
        <v>45931</v>
      </c>
      <c r="J37" s="37">
        <v>46022</v>
      </c>
    </row>
    <row r="38" spans="1:12" s="30" customFormat="1" ht="20.100000000000001" customHeight="1">
      <c r="A38" s="32" t="s">
        <v>85</v>
      </c>
      <c r="B38" s="34" t="s">
        <v>25</v>
      </c>
      <c r="C38" s="39" t="s">
        <v>26</v>
      </c>
      <c r="D38" s="34" t="s">
        <v>86</v>
      </c>
      <c r="E38" s="34" t="s">
        <v>87</v>
      </c>
      <c r="F38" s="34" t="s">
        <v>88</v>
      </c>
      <c r="G38" s="35">
        <v>9035</v>
      </c>
      <c r="H38" s="36" t="s">
        <v>40</v>
      </c>
      <c r="I38" s="37">
        <v>45931</v>
      </c>
      <c r="J38" s="37">
        <v>46022</v>
      </c>
      <c r="K38" s="31"/>
    </row>
    <row r="39" spans="1:12" s="42" customFormat="1" ht="20.100000000000001" customHeight="1">
      <c r="A39" s="32" t="s">
        <v>89</v>
      </c>
      <c r="B39" s="33" t="s">
        <v>25</v>
      </c>
      <c r="C39" s="32" t="s">
        <v>26</v>
      </c>
      <c r="D39" s="33" t="s">
        <v>30</v>
      </c>
      <c r="E39" s="33" t="s">
        <v>87</v>
      </c>
      <c r="F39" s="33" t="s">
        <v>90</v>
      </c>
      <c r="G39" s="41">
        <v>7596</v>
      </c>
      <c r="H39" s="40" t="s">
        <v>40</v>
      </c>
      <c r="I39" s="37">
        <v>45931</v>
      </c>
      <c r="J39" s="37">
        <v>46022</v>
      </c>
      <c r="K39" s="31"/>
    </row>
    <row r="40" spans="1:12" s="42" customFormat="1" ht="20.100000000000001" customHeight="1">
      <c r="A40" s="39" t="s">
        <v>91</v>
      </c>
      <c r="B40" s="33" t="s">
        <v>25</v>
      </c>
      <c r="C40" s="32" t="s">
        <v>26</v>
      </c>
      <c r="D40" s="33" t="s">
        <v>60</v>
      </c>
      <c r="E40" s="33" t="s">
        <v>87</v>
      </c>
      <c r="F40" s="33" t="s">
        <v>92</v>
      </c>
      <c r="G40" s="41">
        <v>5386</v>
      </c>
      <c r="H40" s="40" t="s">
        <v>40</v>
      </c>
      <c r="I40" s="37">
        <v>45931</v>
      </c>
      <c r="J40" s="37">
        <v>46022</v>
      </c>
      <c r="K40" s="31"/>
    </row>
    <row r="41" spans="1:12" s="42" customFormat="1" ht="20.100000000000001" customHeight="1">
      <c r="A41" s="32" t="s">
        <v>93</v>
      </c>
      <c r="B41" s="33" t="s">
        <v>25</v>
      </c>
      <c r="C41" s="32" t="s">
        <v>26</v>
      </c>
      <c r="D41" s="33" t="s">
        <v>60</v>
      </c>
      <c r="E41" s="33" t="s">
        <v>94</v>
      </c>
      <c r="F41" s="33" t="s">
        <v>95</v>
      </c>
      <c r="G41" s="41">
        <v>3433</v>
      </c>
      <c r="H41" s="40" t="s">
        <v>55</v>
      </c>
      <c r="I41" s="37">
        <v>45931</v>
      </c>
      <c r="J41" s="37">
        <v>46022</v>
      </c>
      <c r="K41" s="31"/>
    </row>
    <row r="42" spans="1:12" s="42" customFormat="1" ht="20.100000000000001" customHeight="1">
      <c r="A42" s="32" t="s">
        <v>96</v>
      </c>
      <c r="B42" s="33" t="s">
        <v>25</v>
      </c>
      <c r="C42" s="32" t="s">
        <v>26</v>
      </c>
      <c r="D42" s="33" t="s">
        <v>60</v>
      </c>
      <c r="E42" s="33" t="s">
        <v>87</v>
      </c>
      <c r="F42" s="33" t="s">
        <v>97</v>
      </c>
      <c r="G42" s="41">
        <v>2169</v>
      </c>
      <c r="H42" s="40" t="s">
        <v>55</v>
      </c>
      <c r="I42" s="37">
        <v>45931</v>
      </c>
      <c r="J42" s="37">
        <v>46022</v>
      </c>
      <c r="K42" s="31"/>
    </row>
    <row r="43" spans="1:12" s="42" customFormat="1" ht="20.100000000000001" customHeight="1">
      <c r="A43" s="32" t="s">
        <v>98</v>
      </c>
      <c r="B43" s="33" t="s">
        <v>25</v>
      </c>
      <c r="C43" s="32" t="s">
        <v>26</v>
      </c>
      <c r="D43" s="33" t="s">
        <v>60</v>
      </c>
      <c r="E43" s="33" t="s">
        <v>87</v>
      </c>
      <c r="F43" s="33" t="s">
        <v>99</v>
      </c>
      <c r="G43" s="41">
        <v>2141</v>
      </c>
      <c r="H43" s="40" t="s">
        <v>55</v>
      </c>
      <c r="I43" s="37">
        <v>45931</v>
      </c>
      <c r="J43" s="37">
        <v>46022</v>
      </c>
      <c r="K43" s="31"/>
      <c r="L43" s="43"/>
    </row>
    <row r="44" spans="1:12" s="42" customFormat="1" ht="20.100000000000001" customHeight="1">
      <c r="A44" s="32" t="s">
        <v>100</v>
      </c>
      <c r="B44" s="33" t="s">
        <v>25</v>
      </c>
      <c r="C44" s="32" t="s">
        <v>26</v>
      </c>
      <c r="D44" s="33" t="s">
        <v>34</v>
      </c>
      <c r="E44" s="33" t="s">
        <v>87</v>
      </c>
      <c r="F44" s="33" t="s">
        <v>90</v>
      </c>
      <c r="G44" s="41">
        <v>2131</v>
      </c>
      <c r="H44" s="40" t="s">
        <v>55</v>
      </c>
      <c r="I44" s="37">
        <v>45931</v>
      </c>
      <c r="J44" s="37">
        <v>46022</v>
      </c>
      <c r="K44" s="31"/>
    </row>
    <row r="45" spans="1:12" s="42" customFormat="1" ht="20.100000000000001" customHeight="1">
      <c r="A45" s="32" t="s">
        <v>101</v>
      </c>
      <c r="B45" s="33" t="s">
        <v>25</v>
      </c>
      <c r="C45" s="32" t="s">
        <v>26</v>
      </c>
      <c r="D45" s="33" t="s">
        <v>60</v>
      </c>
      <c r="E45" s="33" t="s">
        <v>87</v>
      </c>
      <c r="F45" s="33" t="s">
        <v>102</v>
      </c>
      <c r="G45" s="41">
        <v>1632</v>
      </c>
      <c r="H45" s="40" t="s">
        <v>64</v>
      </c>
      <c r="I45" s="37">
        <v>45931</v>
      </c>
      <c r="J45" s="37">
        <v>46022</v>
      </c>
      <c r="K45" s="31"/>
      <c r="L45" s="43"/>
    </row>
    <row r="46" spans="1:12" s="42" customFormat="1" ht="20.100000000000001" customHeight="1">
      <c r="A46" s="39" t="s">
        <v>103</v>
      </c>
      <c r="B46" s="33" t="s">
        <v>25</v>
      </c>
      <c r="C46" s="32" t="s">
        <v>26</v>
      </c>
      <c r="D46" s="33" t="s">
        <v>60</v>
      </c>
      <c r="E46" s="33" t="s">
        <v>87</v>
      </c>
      <c r="F46" s="33" t="s">
        <v>104</v>
      </c>
      <c r="G46" s="41">
        <v>1237</v>
      </c>
      <c r="H46" s="40" t="s">
        <v>64</v>
      </c>
      <c r="I46" s="37">
        <v>45931</v>
      </c>
      <c r="J46" s="37">
        <v>46022</v>
      </c>
      <c r="K46" s="31"/>
    </row>
    <row r="47" spans="1:12" s="42" customFormat="1" ht="20.100000000000001" customHeight="1">
      <c r="A47" s="32" t="s">
        <v>105</v>
      </c>
      <c r="B47" s="33" t="s">
        <v>25</v>
      </c>
      <c r="C47" s="32" t="s">
        <v>26</v>
      </c>
      <c r="D47" s="33" t="s">
        <v>60</v>
      </c>
      <c r="E47" s="33" t="s">
        <v>87</v>
      </c>
      <c r="F47" s="33" t="s">
        <v>106</v>
      </c>
      <c r="G47" s="41">
        <v>955</v>
      </c>
      <c r="H47" s="40" t="s">
        <v>64</v>
      </c>
      <c r="I47" s="37">
        <v>45931</v>
      </c>
      <c r="J47" s="37">
        <v>46022</v>
      </c>
      <c r="K47" s="31"/>
    </row>
    <row r="48" spans="1:12" s="42" customFormat="1" ht="20.100000000000001" customHeight="1">
      <c r="A48" s="32" t="s">
        <v>107</v>
      </c>
      <c r="B48" s="33" t="s">
        <v>25</v>
      </c>
      <c r="C48" s="32" t="s">
        <v>26</v>
      </c>
      <c r="D48" s="33" t="s">
        <v>60</v>
      </c>
      <c r="E48" s="33" t="s">
        <v>87</v>
      </c>
      <c r="F48" s="33" t="s">
        <v>108</v>
      </c>
      <c r="G48" s="41">
        <v>552</v>
      </c>
      <c r="H48" s="40" t="s">
        <v>64</v>
      </c>
      <c r="I48" s="37">
        <v>45931</v>
      </c>
      <c r="J48" s="37">
        <v>46022</v>
      </c>
      <c r="K48" s="31"/>
    </row>
    <row r="49" spans="1:11" s="42" customFormat="1" ht="20.100000000000001" customHeight="1">
      <c r="A49" s="32" t="s">
        <v>109</v>
      </c>
      <c r="B49" s="33" t="s">
        <v>25</v>
      </c>
      <c r="C49" s="32" t="s">
        <v>26</v>
      </c>
      <c r="D49" s="33" t="s">
        <v>110</v>
      </c>
      <c r="E49" s="33" t="s">
        <v>87</v>
      </c>
      <c r="F49" s="33" t="s">
        <v>88</v>
      </c>
      <c r="G49" s="41">
        <v>1043</v>
      </c>
      <c r="H49" s="40" t="s">
        <v>47</v>
      </c>
      <c r="I49" s="37">
        <v>45931</v>
      </c>
      <c r="J49" s="37">
        <v>46022</v>
      </c>
      <c r="K49" s="31"/>
    </row>
    <row r="50" spans="1:11" s="42" customFormat="1" ht="20.100000000000001" customHeight="1">
      <c r="A50" s="32" t="s">
        <v>111</v>
      </c>
      <c r="B50" s="33" t="s">
        <v>25</v>
      </c>
      <c r="C50" s="32" t="s">
        <v>26</v>
      </c>
      <c r="D50" s="33" t="s">
        <v>42</v>
      </c>
      <c r="E50" s="33" t="s">
        <v>87</v>
      </c>
      <c r="F50" s="33" t="s">
        <v>112</v>
      </c>
      <c r="G50" s="41">
        <v>838</v>
      </c>
      <c r="H50" s="40" t="s">
        <v>67</v>
      </c>
      <c r="I50" s="37">
        <v>45931</v>
      </c>
      <c r="J50" s="37">
        <v>46022</v>
      </c>
      <c r="K50" s="31"/>
    </row>
    <row r="51" spans="1:11" s="42" customFormat="1" ht="20.100000000000001" customHeight="1">
      <c r="A51" s="32" t="s">
        <v>113</v>
      </c>
      <c r="B51" s="33" t="s">
        <v>25</v>
      </c>
      <c r="C51" s="32" t="s">
        <v>26</v>
      </c>
      <c r="D51" s="33" t="s">
        <v>42</v>
      </c>
      <c r="E51" s="33" t="s">
        <v>87</v>
      </c>
      <c r="F51" s="33" t="s">
        <v>114</v>
      </c>
      <c r="G51" s="41">
        <v>558</v>
      </c>
      <c r="H51" s="40" t="s">
        <v>67</v>
      </c>
      <c r="I51" s="37">
        <v>45931</v>
      </c>
      <c r="J51" s="37">
        <v>46022</v>
      </c>
      <c r="K51" s="31"/>
    </row>
    <row r="52" spans="1:11" s="42" customFormat="1" ht="20.100000000000001" customHeight="1">
      <c r="A52" s="39" t="s">
        <v>115</v>
      </c>
      <c r="B52" s="33" t="s">
        <v>25</v>
      </c>
      <c r="C52" s="32" t="s">
        <v>26</v>
      </c>
      <c r="D52" s="33" t="s">
        <v>42</v>
      </c>
      <c r="E52" s="33" t="s">
        <v>87</v>
      </c>
      <c r="F52" s="33" t="s">
        <v>116</v>
      </c>
      <c r="G52" s="41">
        <v>379</v>
      </c>
      <c r="H52" s="40" t="s">
        <v>67</v>
      </c>
      <c r="I52" s="37">
        <v>45931</v>
      </c>
      <c r="J52" s="37">
        <v>46022</v>
      </c>
      <c r="K52" s="31"/>
    </row>
    <row r="53" spans="1:11" s="42" customFormat="1" ht="20.100000000000001" customHeight="1">
      <c r="A53" s="32" t="s">
        <v>117</v>
      </c>
      <c r="B53" s="33" t="s">
        <v>25</v>
      </c>
      <c r="C53" s="32" t="s">
        <v>26</v>
      </c>
      <c r="D53" s="33" t="s">
        <v>42</v>
      </c>
      <c r="E53" s="33" t="s">
        <v>87</v>
      </c>
      <c r="F53" s="33" t="s">
        <v>118</v>
      </c>
      <c r="G53" s="41">
        <v>363</v>
      </c>
      <c r="H53" s="40" t="s">
        <v>67</v>
      </c>
      <c r="I53" s="37">
        <v>45931</v>
      </c>
      <c r="J53" s="37">
        <v>46022</v>
      </c>
      <c r="K53" s="31"/>
    </row>
    <row r="54" spans="1:11" s="42" customFormat="1" ht="20.100000000000001" customHeight="1">
      <c r="A54" s="32" t="s">
        <v>119</v>
      </c>
      <c r="B54" s="33" t="s">
        <v>25</v>
      </c>
      <c r="C54" s="32" t="s">
        <v>26</v>
      </c>
      <c r="D54" s="33" t="s">
        <v>42</v>
      </c>
      <c r="E54" s="33" t="s">
        <v>87</v>
      </c>
      <c r="F54" s="33" t="s">
        <v>120</v>
      </c>
      <c r="G54" s="41">
        <v>299</v>
      </c>
      <c r="H54" s="40" t="s">
        <v>67</v>
      </c>
      <c r="I54" s="37">
        <v>45931</v>
      </c>
      <c r="J54" s="37">
        <v>46022</v>
      </c>
      <c r="K54" s="31"/>
    </row>
    <row r="55" spans="1:11" s="42" customFormat="1" ht="20.100000000000001" customHeight="1">
      <c r="A55" s="32" t="s">
        <v>121</v>
      </c>
      <c r="B55" s="33" t="s">
        <v>25</v>
      </c>
      <c r="C55" s="32" t="s">
        <v>26</v>
      </c>
      <c r="D55" s="33" t="s">
        <v>42</v>
      </c>
      <c r="E55" s="33" t="s">
        <v>87</v>
      </c>
      <c r="F55" s="33" t="s">
        <v>122</v>
      </c>
      <c r="G55" s="41">
        <v>275</v>
      </c>
      <c r="H55" s="40" t="s">
        <v>67</v>
      </c>
      <c r="I55" s="37">
        <v>45931</v>
      </c>
      <c r="J55" s="37">
        <v>46022</v>
      </c>
      <c r="K55" s="31"/>
    </row>
    <row r="56" spans="1:11" s="42" customFormat="1" ht="20.100000000000001" customHeight="1">
      <c r="A56" s="32" t="s">
        <v>123</v>
      </c>
      <c r="B56" s="33" t="s">
        <v>25</v>
      </c>
      <c r="C56" s="32" t="s">
        <v>26</v>
      </c>
      <c r="D56" s="33" t="s">
        <v>42</v>
      </c>
      <c r="E56" s="33" t="s">
        <v>87</v>
      </c>
      <c r="F56" s="33" t="s">
        <v>124</v>
      </c>
      <c r="G56" s="41">
        <v>191</v>
      </c>
      <c r="H56" s="40" t="s">
        <v>67</v>
      </c>
      <c r="I56" s="37">
        <v>45931</v>
      </c>
      <c r="J56" s="37">
        <v>46022</v>
      </c>
      <c r="K56" s="31"/>
    </row>
    <row r="57" spans="1:11" s="42" customFormat="1" ht="20.100000000000001" customHeight="1">
      <c r="A57" s="32" t="s">
        <v>125</v>
      </c>
      <c r="B57" s="33" t="s">
        <v>25</v>
      </c>
      <c r="C57" s="32" t="s">
        <v>26</v>
      </c>
      <c r="D57" s="33" t="s">
        <v>42</v>
      </c>
      <c r="E57" s="33" t="s">
        <v>87</v>
      </c>
      <c r="F57" s="33" t="s">
        <v>126</v>
      </c>
      <c r="G57" s="41">
        <v>121</v>
      </c>
      <c r="H57" s="40" t="s">
        <v>67</v>
      </c>
      <c r="I57" s="37">
        <v>45931</v>
      </c>
      <c r="J57" s="37">
        <v>46022</v>
      </c>
      <c r="K57" s="31"/>
    </row>
    <row r="58" spans="1:11" s="42" customFormat="1" ht="20.100000000000001" customHeight="1">
      <c r="A58" s="39" t="s">
        <v>127</v>
      </c>
      <c r="B58" s="33" t="s">
        <v>25</v>
      </c>
      <c r="C58" s="32" t="s">
        <v>26</v>
      </c>
      <c r="D58" s="33" t="s">
        <v>42</v>
      </c>
      <c r="E58" s="33" t="s">
        <v>87</v>
      </c>
      <c r="F58" s="33" t="s">
        <v>128</v>
      </c>
      <c r="G58" s="41">
        <v>71</v>
      </c>
      <c r="H58" s="40" t="s">
        <v>82</v>
      </c>
      <c r="I58" s="37">
        <v>45931</v>
      </c>
      <c r="J58" s="37">
        <v>46022</v>
      </c>
      <c r="K58" s="31"/>
    </row>
    <row r="59" spans="1:11" s="30" customFormat="1" ht="20.100000000000001" customHeight="1">
      <c r="A59" s="32" t="s">
        <v>129</v>
      </c>
      <c r="B59" s="34" t="s">
        <v>25</v>
      </c>
      <c r="C59" s="39" t="s">
        <v>26</v>
      </c>
      <c r="D59" s="34" t="s">
        <v>53</v>
      </c>
      <c r="E59" s="34" t="s">
        <v>130</v>
      </c>
      <c r="F59" s="34" t="s">
        <v>131</v>
      </c>
      <c r="G59" s="35">
        <v>5807</v>
      </c>
      <c r="H59" s="36" t="s">
        <v>40</v>
      </c>
      <c r="I59" s="37">
        <v>45931</v>
      </c>
      <c r="J59" s="37">
        <v>46022</v>
      </c>
      <c r="K59" s="31"/>
    </row>
    <row r="60" spans="1:11" s="30" customFormat="1" ht="20.100000000000001" customHeight="1">
      <c r="A60" s="32" t="s">
        <v>132</v>
      </c>
      <c r="B60" s="34" t="s">
        <v>25</v>
      </c>
      <c r="C60" s="39" t="s">
        <v>26</v>
      </c>
      <c r="D60" s="34" t="s">
        <v>53</v>
      </c>
      <c r="E60" s="34" t="s">
        <v>130</v>
      </c>
      <c r="F60" s="34" t="s">
        <v>133</v>
      </c>
      <c r="G60" s="35">
        <v>2632</v>
      </c>
      <c r="H60" s="36" t="s">
        <v>55</v>
      </c>
      <c r="I60" s="37">
        <v>45931</v>
      </c>
      <c r="J60" s="37">
        <v>46022</v>
      </c>
      <c r="K60" s="31"/>
    </row>
    <row r="61" spans="1:11" s="30" customFormat="1" ht="20.100000000000001" customHeight="1">
      <c r="A61" s="32" t="s">
        <v>134</v>
      </c>
      <c r="B61" s="34" t="s">
        <v>25</v>
      </c>
      <c r="C61" s="39" t="s">
        <v>26</v>
      </c>
      <c r="D61" s="34" t="s">
        <v>42</v>
      </c>
      <c r="E61" s="34" t="s">
        <v>130</v>
      </c>
      <c r="F61" s="34" t="s">
        <v>135</v>
      </c>
      <c r="G61" s="35">
        <v>272</v>
      </c>
      <c r="H61" s="36" t="s">
        <v>67</v>
      </c>
      <c r="I61" s="37">
        <v>45931</v>
      </c>
      <c r="J61" s="37">
        <v>46022</v>
      </c>
      <c r="K61" s="31"/>
    </row>
    <row r="62" spans="1:11" s="30" customFormat="1" ht="20.100000000000001" customHeight="1">
      <c r="A62" s="32" t="s">
        <v>136</v>
      </c>
      <c r="B62" s="34" t="s">
        <v>25</v>
      </c>
      <c r="C62" s="39" t="s">
        <v>26</v>
      </c>
      <c r="D62" s="34" t="s">
        <v>30</v>
      </c>
      <c r="E62" s="34" t="s">
        <v>137</v>
      </c>
      <c r="F62" s="34" t="s">
        <v>138</v>
      </c>
      <c r="G62" s="35">
        <v>30277</v>
      </c>
      <c r="H62" s="36" t="s">
        <v>32</v>
      </c>
      <c r="I62" s="37">
        <v>45931</v>
      </c>
      <c r="J62" s="37">
        <v>46022</v>
      </c>
      <c r="K62" s="31"/>
    </row>
    <row r="63" spans="1:11" s="30" customFormat="1" ht="20.100000000000001" customHeight="1">
      <c r="A63" s="32" t="s">
        <v>139</v>
      </c>
      <c r="B63" s="34" t="s">
        <v>25</v>
      </c>
      <c r="C63" s="39" t="s">
        <v>26</v>
      </c>
      <c r="D63" s="34" t="s">
        <v>30</v>
      </c>
      <c r="E63" s="34" t="s">
        <v>140</v>
      </c>
      <c r="F63" s="34" t="s">
        <v>141</v>
      </c>
      <c r="G63" s="35">
        <v>11929</v>
      </c>
      <c r="H63" s="36" t="s">
        <v>35</v>
      </c>
      <c r="I63" s="37">
        <v>45931</v>
      </c>
      <c r="J63" s="37">
        <v>46022</v>
      </c>
      <c r="K63" s="31"/>
    </row>
    <row r="64" spans="1:11" s="30" customFormat="1" ht="20.100000000000001" customHeight="1">
      <c r="A64" s="39" t="s">
        <v>142</v>
      </c>
      <c r="B64" s="34" t="s">
        <v>25</v>
      </c>
      <c r="C64" s="39" t="s">
        <v>26</v>
      </c>
      <c r="D64" s="34" t="s">
        <v>34</v>
      </c>
      <c r="E64" s="34" t="s">
        <v>137</v>
      </c>
      <c r="F64" s="34" t="s">
        <v>138</v>
      </c>
      <c r="G64" s="35">
        <v>8198</v>
      </c>
      <c r="H64" s="36" t="s">
        <v>40</v>
      </c>
      <c r="I64" s="37">
        <v>45931</v>
      </c>
      <c r="J64" s="37">
        <v>46022</v>
      </c>
      <c r="K64" s="31"/>
    </row>
    <row r="65" spans="1:11" s="30" customFormat="1" ht="20.100000000000001" customHeight="1">
      <c r="A65" s="32" t="s">
        <v>143</v>
      </c>
      <c r="B65" s="34" t="s">
        <v>25</v>
      </c>
      <c r="C65" s="39" t="s">
        <v>26</v>
      </c>
      <c r="D65" s="34" t="s">
        <v>34</v>
      </c>
      <c r="E65" s="34" t="s">
        <v>140</v>
      </c>
      <c r="F65" s="34" t="s">
        <v>141</v>
      </c>
      <c r="G65" s="35">
        <v>3154</v>
      </c>
      <c r="H65" s="36" t="s">
        <v>55</v>
      </c>
      <c r="I65" s="37">
        <v>45931</v>
      </c>
      <c r="J65" s="37">
        <v>46022</v>
      </c>
      <c r="K65" s="31"/>
    </row>
    <row r="66" spans="1:11" s="30" customFormat="1" ht="20.100000000000001" customHeight="1">
      <c r="A66" s="32" t="s">
        <v>144</v>
      </c>
      <c r="B66" s="34" t="s">
        <v>25</v>
      </c>
      <c r="C66" s="39" t="s">
        <v>26</v>
      </c>
      <c r="D66" s="34" t="s">
        <v>60</v>
      </c>
      <c r="E66" s="34" t="s">
        <v>137</v>
      </c>
      <c r="F66" s="34" t="s">
        <v>145</v>
      </c>
      <c r="G66" s="35">
        <v>2656</v>
      </c>
      <c r="H66" s="36" t="s">
        <v>55</v>
      </c>
      <c r="I66" s="37">
        <v>45931</v>
      </c>
      <c r="J66" s="37">
        <v>46022</v>
      </c>
      <c r="K66" s="31"/>
    </row>
    <row r="67" spans="1:11" s="30" customFormat="1" ht="20.100000000000001" customHeight="1">
      <c r="A67" s="32" t="s">
        <v>146</v>
      </c>
      <c r="B67" s="34" t="s">
        <v>25</v>
      </c>
      <c r="C67" s="39" t="s">
        <v>26</v>
      </c>
      <c r="D67" s="34" t="s">
        <v>60</v>
      </c>
      <c r="E67" s="34" t="s">
        <v>140</v>
      </c>
      <c r="F67" s="34" t="s">
        <v>147</v>
      </c>
      <c r="G67" s="35">
        <v>1285</v>
      </c>
      <c r="H67" s="36" t="s">
        <v>64</v>
      </c>
      <c r="I67" s="37">
        <v>45931</v>
      </c>
      <c r="J67" s="37">
        <v>46022</v>
      </c>
      <c r="K67" s="31"/>
    </row>
    <row r="68" spans="1:11" s="42" customFormat="1" ht="20.100000000000001" customHeight="1">
      <c r="A68" s="32" t="s">
        <v>148</v>
      </c>
      <c r="B68" s="34" t="s">
        <v>25</v>
      </c>
      <c r="C68" s="32" t="s">
        <v>26</v>
      </c>
      <c r="D68" s="33" t="s">
        <v>110</v>
      </c>
      <c r="E68" s="33" t="s">
        <v>140</v>
      </c>
      <c r="F68" s="33" t="s">
        <v>149</v>
      </c>
      <c r="G68" s="41">
        <v>214</v>
      </c>
      <c r="H68" s="40" t="s">
        <v>67</v>
      </c>
      <c r="I68" s="37">
        <v>45931</v>
      </c>
      <c r="J68" s="37">
        <v>46022</v>
      </c>
      <c r="K68" s="31"/>
    </row>
    <row r="69" spans="1:11" s="42" customFormat="1" ht="20.100000000000001" customHeight="1">
      <c r="A69" s="32" t="s">
        <v>150</v>
      </c>
      <c r="B69" s="34" t="s">
        <v>25</v>
      </c>
      <c r="C69" s="32" t="s">
        <v>26</v>
      </c>
      <c r="D69" s="33" t="s">
        <v>110</v>
      </c>
      <c r="E69" s="33" t="s">
        <v>140</v>
      </c>
      <c r="F69" s="33" t="s">
        <v>151</v>
      </c>
      <c r="G69" s="41">
        <v>183</v>
      </c>
      <c r="H69" s="40" t="s">
        <v>67</v>
      </c>
      <c r="I69" s="37">
        <v>45931</v>
      </c>
      <c r="J69" s="37">
        <v>46022</v>
      </c>
      <c r="K69" s="31"/>
    </row>
    <row r="70" spans="1:11" s="30" customFormat="1" ht="20.100000000000001" customHeight="1">
      <c r="A70" s="39" t="s">
        <v>152</v>
      </c>
      <c r="B70" s="33" t="s">
        <v>25</v>
      </c>
      <c r="C70" s="39" t="s">
        <v>26</v>
      </c>
      <c r="D70" s="34" t="s">
        <v>30</v>
      </c>
      <c r="E70" s="34" t="s">
        <v>153</v>
      </c>
      <c r="F70" s="34" t="s">
        <v>153</v>
      </c>
      <c r="G70" s="35">
        <v>17599</v>
      </c>
      <c r="H70" s="36" t="s">
        <v>35</v>
      </c>
      <c r="I70" s="37">
        <v>45931</v>
      </c>
      <c r="J70" s="37">
        <v>46022</v>
      </c>
      <c r="K70" s="31"/>
    </row>
    <row r="71" spans="1:11" s="30" customFormat="1" ht="20.100000000000001" customHeight="1">
      <c r="A71" s="32" t="s">
        <v>154</v>
      </c>
      <c r="B71" s="33" t="s">
        <v>25</v>
      </c>
      <c r="C71" s="39" t="s">
        <v>26</v>
      </c>
      <c r="D71" s="34" t="s">
        <v>34</v>
      </c>
      <c r="E71" s="34" t="s">
        <v>153</v>
      </c>
      <c r="F71" s="34" t="s">
        <v>153</v>
      </c>
      <c r="G71" s="35">
        <v>4374</v>
      </c>
      <c r="H71" s="36" t="s">
        <v>55</v>
      </c>
      <c r="I71" s="37">
        <v>45931</v>
      </c>
      <c r="J71" s="37">
        <v>46022</v>
      </c>
      <c r="K71" s="31"/>
    </row>
    <row r="72" spans="1:11" s="30" customFormat="1" ht="20.100000000000001" customHeight="1">
      <c r="A72" s="32" t="s">
        <v>155</v>
      </c>
      <c r="B72" s="33" t="s">
        <v>25</v>
      </c>
      <c r="C72" s="39" t="s">
        <v>26</v>
      </c>
      <c r="D72" s="34" t="s">
        <v>156</v>
      </c>
      <c r="E72" s="34" t="s">
        <v>153</v>
      </c>
      <c r="F72" s="34" t="s">
        <v>157</v>
      </c>
      <c r="G72" s="35">
        <v>2251</v>
      </c>
      <c r="H72" s="36" t="s">
        <v>55</v>
      </c>
      <c r="I72" s="37">
        <v>45931</v>
      </c>
      <c r="J72" s="37">
        <v>46022</v>
      </c>
      <c r="K72" s="31"/>
    </row>
    <row r="73" spans="1:11" s="30" customFormat="1" ht="20.100000000000001" customHeight="1">
      <c r="A73" s="32" t="s">
        <v>158</v>
      </c>
      <c r="B73" s="33" t="s">
        <v>25</v>
      </c>
      <c r="C73" s="39" t="s">
        <v>26</v>
      </c>
      <c r="D73" s="34" t="s">
        <v>159</v>
      </c>
      <c r="E73" s="34" t="s">
        <v>153</v>
      </c>
      <c r="F73" s="34" t="s">
        <v>160</v>
      </c>
      <c r="G73" s="35">
        <v>144</v>
      </c>
      <c r="H73" s="36" t="s">
        <v>64</v>
      </c>
      <c r="I73" s="37">
        <v>45931</v>
      </c>
      <c r="J73" s="37">
        <v>46022</v>
      </c>
      <c r="K73" s="31"/>
    </row>
    <row r="74" spans="1:11" s="30" customFormat="1" ht="20.100000000000001" customHeight="1">
      <c r="A74" s="32" t="s">
        <v>161</v>
      </c>
      <c r="B74" s="34" t="s">
        <v>25</v>
      </c>
      <c r="C74" s="39" t="s">
        <v>26</v>
      </c>
      <c r="D74" s="34" t="s">
        <v>30</v>
      </c>
      <c r="E74" s="34" t="s">
        <v>162</v>
      </c>
      <c r="F74" s="34" t="s">
        <v>163</v>
      </c>
      <c r="G74" s="35">
        <v>9989</v>
      </c>
      <c r="H74" s="36" t="s">
        <v>40</v>
      </c>
      <c r="I74" s="37">
        <v>45931</v>
      </c>
      <c r="J74" s="37">
        <v>46022</v>
      </c>
      <c r="K74" s="31"/>
    </row>
    <row r="75" spans="1:11" s="30" customFormat="1" ht="20.100000000000001" customHeight="1">
      <c r="A75" s="32" t="s">
        <v>164</v>
      </c>
      <c r="B75" s="34" t="s">
        <v>25</v>
      </c>
      <c r="C75" s="39" t="s">
        <v>26</v>
      </c>
      <c r="D75" s="34" t="s">
        <v>30</v>
      </c>
      <c r="E75" s="34" t="s">
        <v>162</v>
      </c>
      <c r="F75" s="34" t="s">
        <v>165</v>
      </c>
      <c r="G75" s="35">
        <v>8142</v>
      </c>
      <c r="H75" s="36" t="s">
        <v>40</v>
      </c>
      <c r="I75" s="37">
        <v>45931</v>
      </c>
      <c r="J75" s="37">
        <v>46022</v>
      </c>
      <c r="K75" s="31"/>
    </row>
    <row r="76" spans="1:11" s="30" customFormat="1" ht="20.100000000000001" customHeight="1">
      <c r="A76" s="39" t="s">
        <v>166</v>
      </c>
      <c r="B76" s="34" t="s">
        <v>25</v>
      </c>
      <c r="C76" s="39" t="s">
        <v>26</v>
      </c>
      <c r="D76" s="34" t="s">
        <v>34</v>
      </c>
      <c r="E76" s="34" t="s">
        <v>162</v>
      </c>
      <c r="F76" s="34" t="s">
        <v>163</v>
      </c>
      <c r="G76" s="35">
        <v>3441</v>
      </c>
      <c r="H76" s="36" t="s">
        <v>55</v>
      </c>
      <c r="I76" s="37">
        <v>45931</v>
      </c>
      <c r="J76" s="37">
        <v>46022</v>
      </c>
      <c r="K76" s="31"/>
    </row>
    <row r="77" spans="1:11" s="30" customFormat="1" ht="20.100000000000001" customHeight="1">
      <c r="A77" s="32" t="s">
        <v>167</v>
      </c>
      <c r="B77" s="34" t="s">
        <v>25</v>
      </c>
      <c r="C77" s="39" t="s">
        <v>26</v>
      </c>
      <c r="D77" s="34" t="s">
        <v>34</v>
      </c>
      <c r="E77" s="34" t="s">
        <v>162</v>
      </c>
      <c r="F77" s="34" t="s">
        <v>165</v>
      </c>
      <c r="G77" s="35">
        <v>2004</v>
      </c>
      <c r="H77" s="36" t="s">
        <v>55</v>
      </c>
      <c r="I77" s="37">
        <v>45931</v>
      </c>
      <c r="J77" s="37">
        <v>46022</v>
      </c>
      <c r="K77" s="31"/>
    </row>
    <row r="78" spans="1:11" s="30" customFormat="1" ht="20.100000000000001" customHeight="1">
      <c r="A78" s="32" t="s">
        <v>168</v>
      </c>
      <c r="B78" s="34" t="s">
        <v>25</v>
      </c>
      <c r="C78" s="39" t="s">
        <v>26</v>
      </c>
      <c r="D78" s="34" t="s">
        <v>60</v>
      </c>
      <c r="E78" s="34" t="s">
        <v>162</v>
      </c>
      <c r="F78" s="34" t="s">
        <v>169</v>
      </c>
      <c r="G78" s="35">
        <v>1629</v>
      </c>
      <c r="H78" s="36" t="s">
        <v>64</v>
      </c>
      <c r="I78" s="37">
        <v>45931</v>
      </c>
      <c r="J78" s="37">
        <v>46022</v>
      </c>
      <c r="K78" s="31"/>
    </row>
    <row r="79" spans="1:11" s="42" customFormat="1" ht="20.100000000000001" customHeight="1">
      <c r="A79" s="32" t="s">
        <v>170</v>
      </c>
      <c r="B79" s="33" t="s">
        <v>25</v>
      </c>
      <c r="C79" s="32" t="s">
        <v>26</v>
      </c>
      <c r="D79" s="33" t="s">
        <v>42</v>
      </c>
      <c r="E79" s="33" t="s">
        <v>162</v>
      </c>
      <c r="F79" s="33" t="s">
        <v>171</v>
      </c>
      <c r="G79" s="41">
        <v>1005</v>
      </c>
      <c r="H79" s="36" t="s">
        <v>47</v>
      </c>
      <c r="I79" s="37">
        <v>45931</v>
      </c>
      <c r="J79" s="37">
        <v>46022</v>
      </c>
      <c r="K79" s="31"/>
    </row>
    <row r="80" spans="1:11" s="42" customFormat="1" ht="20.100000000000001" customHeight="1">
      <c r="A80" s="32" t="s">
        <v>172</v>
      </c>
      <c r="B80" s="33" t="s">
        <v>25</v>
      </c>
      <c r="C80" s="32" t="s">
        <v>26</v>
      </c>
      <c r="D80" s="33" t="s">
        <v>42</v>
      </c>
      <c r="E80" s="33" t="s">
        <v>162</v>
      </c>
      <c r="F80" s="33" t="s">
        <v>173</v>
      </c>
      <c r="G80" s="41">
        <v>800</v>
      </c>
      <c r="H80" s="40" t="s">
        <v>67</v>
      </c>
      <c r="I80" s="37">
        <v>45931</v>
      </c>
      <c r="J80" s="37">
        <v>46022</v>
      </c>
      <c r="K80" s="31"/>
    </row>
    <row r="81" spans="1:11" s="42" customFormat="1" ht="20.100000000000001" customHeight="1">
      <c r="A81" s="32" t="s">
        <v>174</v>
      </c>
      <c r="B81" s="33" t="s">
        <v>25</v>
      </c>
      <c r="C81" s="32" t="s">
        <v>26</v>
      </c>
      <c r="D81" s="33" t="s">
        <v>42</v>
      </c>
      <c r="E81" s="33" t="s">
        <v>162</v>
      </c>
      <c r="F81" s="33" t="s">
        <v>175</v>
      </c>
      <c r="G81" s="41">
        <v>412</v>
      </c>
      <c r="H81" s="40" t="s">
        <v>67</v>
      </c>
      <c r="I81" s="37">
        <v>45931</v>
      </c>
      <c r="J81" s="37">
        <v>46022</v>
      </c>
      <c r="K81" s="31"/>
    </row>
    <row r="82" spans="1:11" s="42" customFormat="1" ht="20.100000000000001" customHeight="1">
      <c r="A82" s="39" t="s">
        <v>176</v>
      </c>
      <c r="B82" s="33" t="s">
        <v>25</v>
      </c>
      <c r="C82" s="32" t="s">
        <v>26</v>
      </c>
      <c r="D82" s="33" t="s">
        <v>42</v>
      </c>
      <c r="E82" s="33" t="s">
        <v>162</v>
      </c>
      <c r="F82" s="33" t="s">
        <v>177</v>
      </c>
      <c r="G82" s="41">
        <v>112</v>
      </c>
      <c r="H82" s="40" t="s">
        <v>67</v>
      </c>
      <c r="I82" s="37">
        <v>45931</v>
      </c>
      <c r="J82" s="37">
        <v>46022</v>
      </c>
      <c r="K82" s="31"/>
    </row>
    <row r="83" spans="1:11" s="30" customFormat="1" ht="20.100000000000001" customHeight="1">
      <c r="A83" s="32" t="s">
        <v>178</v>
      </c>
      <c r="B83" s="34" t="s">
        <v>25</v>
      </c>
      <c r="C83" s="39" t="s">
        <v>26</v>
      </c>
      <c r="D83" s="34" t="s">
        <v>30</v>
      </c>
      <c r="E83" s="34" t="s">
        <v>179</v>
      </c>
      <c r="F83" s="34" t="s">
        <v>180</v>
      </c>
      <c r="G83" s="35">
        <v>26472</v>
      </c>
      <c r="H83" s="36" t="s">
        <v>38</v>
      </c>
      <c r="I83" s="37">
        <v>45931</v>
      </c>
      <c r="J83" s="37">
        <v>46022</v>
      </c>
    </row>
    <row r="84" spans="1:11" s="30" customFormat="1" ht="20.100000000000001" customHeight="1">
      <c r="A84" s="32" t="s">
        <v>181</v>
      </c>
      <c r="B84" s="34" t="s">
        <v>25</v>
      </c>
      <c r="C84" s="39" t="s">
        <v>26</v>
      </c>
      <c r="D84" s="34" t="s">
        <v>34</v>
      </c>
      <c r="E84" s="34" t="s">
        <v>179</v>
      </c>
      <c r="F84" s="34" t="s">
        <v>180</v>
      </c>
      <c r="G84" s="35">
        <v>10206</v>
      </c>
      <c r="H84" s="36" t="s">
        <v>35</v>
      </c>
      <c r="I84" s="37">
        <v>45931</v>
      </c>
      <c r="J84" s="37">
        <v>46022</v>
      </c>
    </row>
    <row r="85" spans="1:11" s="30" customFormat="1" ht="20.100000000000001" customHeight="1">
      <c r="A85" s="32" t="s">
        <v>182</v>
      </c>
      <c r="B85" s="34" t="s">
        <v>25</v>
      </c>
      <c r="C85" s="39" t="s">
        <v>26</v>
      </c>
      <c r="D85" s="34" t="s">
        <v>60</v>
      </c>
      <c r="E85" s="34" t="s">
        <v>179</v>
      </c>
      <c r="F85" s="34" t="s">
        <v>183</v>
      </c>
      <c r="G85" s="35">
        <v>4945</v>
      </c>
      <c r="H85" s="36" t="s">
        <v>55</v>
      </c>
      <c r="I85" s="37">
        <v>45931</v>
      </c>
      <c r="J85" s="37">
        <v>46022</v>
      </c>
    </row>
    <row r="86" spans="1:11" s="30" customFormat="1" ht="20.100000000000001" customHeight="1">
      <c r="A86" s="32" t="s">
        <v>184</v>
      </c>
      <c r="B86" s="34" t="s">
        <v>25</v>
      </c>
      <c r="C86" s="39" t="s">
        <v>26</v>
      </c>
      <c r="D86" s="34" t="s">
        <v>60</v>
      </c>
      <c r="E86" s="34" t="s">
        <v>179</v>
      </c>
      <c r="F86" s="34" t="s">
        <v>185</v>
      </c>
      <c r="G86" s="35">
        <v>2409</v>
      </c>
      <c r="H86" s="36" t="s">
        <v>55</v>
      </c>
      <c r="I86" s="37">
        <v>45931</v>
      </c>
      <c r="J86" s="37">
        <v>46022</v>
      </c>
    </row>
    <row r="87" spans="1:11" s="42" customFormat="1" ht="20.100000000000001" customHeight="1">
      <c r="A87" s="32" t="s">
        <v>186</v>
      </c>
      <c r="B87" s="33" t="s">
        <v>25</v>
      </c>
      <c r="C87" s="32" t="s">
        <v>26</v>
      </c>
      <c r="D87" s="33" t="s">
        <v>42</v>
      </c>
      <c r="E87" s="33" t="s">
        <v>179</v>
      </c>
      <c r="F87" s="33" t="s">
        <v>187</v>
      </c>
      <c r="G87" s="41">
        <v>198</v>
      </c>
      <c r="H87" s="40" t="s">
        <v>67</v>
      </c>
      <c r="I87" s="37">
        <v>45931</v>
      </c>
      <c r="J87" s="37">
        <v>46022</v>
      </c>
    </row>
    <row r="88" spans="1:11" s="45" customFormat="1" ht="20.100000000000001" customHeight="1">
      <c r="A88" s="44" t="s">
        <v>188</v>
      </c>
      <c r="B88" s="26" t="s">
        <v>189</v>
      </c>
      <c r="C88" s="44" t="s">
        <v>190</v>
      </c>
      <c r="D88" s="26" t="s">
        <v>27</v>
      </c>
      <c r="E88" s="26" t="s">
        <v>28</v>
      </c>
      <c r="F88" s="26" t="s">
        <v>28</v>
      </c>
      <c r="G88" s="27">
        <v>17422</v>
      </c>
      <c r="H88" s="28"/>
      <c r="I88" s="29"/>
      <c r="J88" s="29"/>
    </row>
    <row r="89" spans="1:11" s="30" customFormat="1" ht="20.100000000000001" customHeight="1">
      <c r="A89" s="39" t="s">
        <v>191</v>
      </c>
      <c r="B89" s="34" t="s">
        <v>189</v>
      </c>
      <c r="C89" s="39" t="s">
        <v>190</v>
      </c>
      <c r="D89" s="34" t="s">
        <v>53</v>
      </c>
      <c r="E89" s="34" t="s">
        <v>192</v>
      </c>
      <c r="F89" s="34" t="s">
        <v>193</v>
      </c>
      <c r="G89" s="35">
        <v>5357</v>
      </c>
      <c r="H89" s="36" t="s">
        <v>40</v>
      </c>
      <c r="I89" s="37">
        <v>45658</v>
      </c>
      <c r="J89" s="37">
        <v>46022</v>
      </c>
    </row>
    <row r="90" spans="1:11" s="30" customFormat="1" ht="20.100000000000001" customHeight="1">
      <c r="A90" s="39" t="s">
        <v>194</v>
      </c>
      <c r="B90" s="34" t="s">
        <v>189</v>
      </c>
      <c r="C90" s="39" t="s">
        <v>190</v>
      </c>
      <c r="D90" s="34" t="s">
        <v>53</v>
      </c>
      <c r="E90" s="34" t="s">
        <v>153</v>
      </c>
      <c r="F90" s="34" t="s">
        <v>195</v>
      </c>
      <c r="G90" s="35">
        <v>840</v>
      </c>
      <c r="H90" s="36" t="s">
        <v>64</v>
      </c>
      <c r="I90" s="37">
        <v>45658</v>
      </c>
      <c r="J90" s="37">
        <v>46022</v>
      </c>
    </row>
    <row r="91" spans="1:11" s="30" customFormat="1" ht="20.100000000000001" customHeight="1">
      <c r="A91" s="39" t="s">
        <v>196</v>
      </c>
      <c r="B91" s="34" t="s">
        <v>189</v>
      </c>
      <c r="C91" s="39" t="s">
        <v>190</v>
      </c>
      <c r="D91" s="34" t="s">
        <v>53</v>
      </c>
      <c r="E91" s="34" t="s">
        <v>197</v>
      </c>
      <c r="F91" s="34" t="s">
        <v>198</v>
      </c>
      <c r="G91" s="35">
        <v>782</v>
      </c>
      <c r="H91" s="36" t="s">
        <v>64</v>
      </c>
      <c r="I91" s="37">
        <v>45658</v>
      </c>
      <c r="J91" s="37">
        <v>46022</v>
      </c>
    </row>
    <row r="92" spans="1:11" s="45" customFormat="1" ht="20.100000000000001" customHeight="1">
      <c r="A92" s="44" t="s">
        <v>19</v>
      </c>
      <c r="B92" s="26" t="s">
        <v>199</v>
      </c>
      <c r="C92" s="44" t="s">
        <v>200</v>
      </c>
      <c r="D92" s="26" t="s">
        <v>27</v>
      </c>
      <c r="E92" s="26" t="s">
        <v>201</v>
      </c>
      <c r="F92" s="26" t="s">
        <v>201</v>
      </c>
      <c r="G92" s="27">
        <v>15507</v>
      </c>
      <c r="H92" s="28"/>
      <c r="I92" s="29"/>
      <c r="J92" s="29"/>
    </row>
    <row r="93" spans="1:11" s="30" customFormat="1" ht="20.100000000000001" customHeight="1">
      <c r="A93" s="39" t="s">
        <v>202</v>
      </c>
      <c r="B93" s="34" t="s">
        <v>199</v>
      </c>
      <c r="C93" s="39" t="s">
        <v>200</v>
      </c>
      <c r="D93" s="34" t="s">
        <v>53</v>
      </c>
      <c r="E93" s="34" t="s">
        <v>201</v>
      </c>
      <c r="F93" s="34" t="s">
        <v>201</v>
      </c>
      <c r="G93" s="35">
        <v>13580</v>
      </c>
      <c r="H93" s="36" t="s">
        <v>35</v>
      </c>
      <c r="I93" s="37">
        <v>45658</v>
      </c>
      <c r="J93" s="37">
        <v>46022</v>
      </c>
    </row>
    <row r="94" spans="1:11" s="30" customFormat="1" ht="20.100000000000001" customHeight="1">
      <c r="A94" s="39" t="s">
        <v>203</v>
      </c>
      <c r="B94" s="34" t="s">
        <v>199</v>
      </c>
      <c r="C94" s="39" t="s">
        <v>200</v>
      </c>
      <c r="D94" s="34" t="s">
        <v>60</v>
      </c>
      <c r="E94" s="34" t="s">
        <v>201</v>
      </c>
      <c r="F94" s="34" t="s">
        <v>204</v>
      </c>
      <c r="G94" s="35">
        <v>1232</v>
      </c>
      <c r="H94" s="36" t="s">
        <v>64</v>
      </c>
      <c r="I94" s="37">
        <v>45658</v>
      </c>
      <c r="J94" s="37">
        <v>46022</v>
      </c>
    </row>
    <row r="95" spans="1:11" s="30" customFormat="1" ht="20.100000000000001" customHeight="1">
      <c r="A95" s="39" t="s">
        <v>205</v>
      </c>
      <c r="B95" s="34" t="s">
        <v>199</v>
      </c>
      <c r="C95" s="39" t="s">
        <v>200</v>
      </c>
      <c r="D95" s="34" t="s">
        <v>60</v>
      </c>
      <c r="E95" s="34" t="s">
        <v>201</v>
      </c>
      <c r="F95" s="34" t="s">
        <v>206</v>
      </c>
      <c r="G95" s="35">
        <v>695</v>
      </c>
      <c r="H95" s="36" t="s">
        <v>64</v>
      </c>
      <c r="I95" s="37">
        <v>45658</v>
      </c>
      <c r="J95" s="37">
        <v>46022</v>
      </c>
    </row>
    <row r="96" spans="1:11" s="45" customFormat="1" ht="20.100000000000001" customHeight="1">
      <c r="A96" s="44" t="s">
        <v>20</v>
      </c>
      <c r="B96" s="26" t="s">
        <v>207</v>
      </c>
      <c r="C96" s="44" t="s">
        <v>208</v>
      </c>
      <c r="D96" s="26" t="s">
        <v>27</v>
      </c>
      <c r="E96" s="26" t="s">
        <v>209</v>
      </c>
      <c r="F96" s="26" t="s">
        <v>210</v>
      </c>
      <c r="G96" s="27">
        <v>30980</v>
      </c>
      <c r="H96" s="28"/>
      <c r="I96" s="29"/>
      <c r="J96" s="29"/>
    </row>
    <row r="97" spans="1:10" s="30" customFormat="1" ht="20.100000000000001" customHeight="1">
      <c r="A97" s="39" t="s">
        <v>211</v>
      </c>
      <c r="B97" s="34" t="s">
        <v>207</v>
      </c>
      <c r="C97" s="39" t="s">
        <v>208</v>
      </c>
      <c r="D97" s="34" t="s">
        <v>30</v>
      </c>
      <c r="E97" s="34" t="s">
        <v>209</v>
      </c>
      <c r="F97" s="34" t="s">
        <v>212</v>
      </c>
      <c r="G97" s="35">
        <v>8846</v>
      </c>
      <c r="H97" s="36" t="s">
        <v>40</v>
      </c>
      <c r="I97" s="37">
        <v>45658</v>
      </c>
      <c r="J97" s="37">
        <v>46022</v>
      </c>
    </row>
    <row r="98" spans="1:10" s="30" customFormat="1" ht="20.100000000000001" customHeight="1">
      <c r="A98" s="39" t="s">
        <v>213</v>
      </c>
      <c r="B98" s="34" t="s">
        <v>207</v>
      </c>
      <c r="C98" s="39" t="s">
        <v>208</v>
      </c>
      <c r="D98" s="34" t="s">
        <v>30</v>
      </c>
      <c r="E98" s="34" t="s">
        <v>209</v>
      </c>
      <c r="F98" s="34" t="s">
        <v>210</v>
      </c>
      <c r="G98" s="35">
        <v>7663</v>
      </c>
      <c r="H98" s="36" t="s">
        <v>40</v>
      </c>
      <c r="I98" s="37">
        <v>45658</v>
      </c>
      <c r="J98" s="37">
        <v>46022</v>
      </c>
    </row>
    <row r="99" spans="1:10" s="30" customFormat="1" ht="20.100000000000001" customHeight="1">
      <c r="A99" s="39" t="s">
        <v>214</v>
      </c>
      <c r="B99" s="34" t="s">
        <v>207</v>
      </c>
      <c r="C99" s="39" t="s">
        <v>208</v>
      </c>
      <c r="D99" s="34" t="s">
        <v>30</v>
      </c>
      <c r="E99" s="34" t="s">
        <v>209</v>
      </c>
      <c r="F99" s="34" t="s">
        <v>215</v>
      </c>
      <c r="G99" s="35">
        <v>4634</v>
      </c>
      <c r="H99" s="36" t="s">
        <v>55</v>
      </c>
      <c r="I99" s="37">
        <v>45658</v>
      </c>
      <c r="J99" s="37">
        <v>46022</v>
      </c>
    </row>
    <row r="100" spans="1:10" s="30" customFormat="1" ht="20.100000000000001" customHeight="1">
      <c r="A100" s="39" t="s">
        <v>216</v>
      </c>
      <c r="B100" s="34" t="s">
        <v>207</v>
      </c>
      <c r="C100" s="39" t="s">
        <v>208</v>
      </c>
      <c r="D100" s="34" t="s">
        <v>34</v>
      </c>
      <c r="E100" s="34" t="s">
        <v>209</v>
      </c>
      <c r="F100" s="34" t="s">
        <v>215</v>
      </c>
      <c r="G100" s="35">
        <v>2892</v>
      </c>
      <c r="H100" s="36" t="s">
        <v>55</v>
      </c>
      <c r="I100" s="37">
        <v>45658</v>
      </c>
      <c r="J100" s="37">
        <v>46022</v>
      </c>
    </row>
    <row r="101" spans="1:10" s="30" customFormat="1" ht="20.100000000000001" customHeight="1">
      <c r="A101" s="39" t="s">
        <v>217</v>
      </c>
      <c r="B101" s="34" t="s">
        <v>207</v>
      </c>
      <c r="C101" s="39" t="s">
        <v>208</v>
      </c>
      <c r="D101" s="34" t="s">
        <v>34</v>
      </c>
      <c r="E101" s="34" t="s">
        <v>209</v>
      </c>
      <c r="F101" s="34" t="s">
        <v>212</v>
      </c>
      <c r="G101" s="35">
        <v>2724</v>
      </c>
      <c r="H101" s="36" t="s">
        <v>55</v>
      </c>
      <c r="I101" s="37">
        <v>45658</v>
      </c>
      <c r="J101" s="37">
        <v>46022</v>
      </c>
    </row>
    <row r="102" spans="1:10" s="30" customFormat="1" ht="20.100000000000001" customHeight="1">
      <c r="A102" s="39" t="s">
        <v>218</v>
      </c>
      <c r="B102" s="34" t="s">
        <v>207</v>
      </c>
      <c r="C102" s="39" t="s">
        <v>208</v>
      </c>
      <c r="D102" s="34" t="s">
        <v>34</v>
      </c>
      <c r="E102" s="34" t="s">
        <v>209</v>
      </c>
      <c r="F102" s="34" t="s">
        <v>210</v>
      </c>
      <c r="G102" s="35">
        <v>2691</v>
      </c>
      <c r="H102" s="36" t="s">
        <v>55</v>
      </c>
      <c r="I102" s="37">
        <v>45658</v>
      </c>
      <c r="J102" s="37">
        <v>46022</v>
      </c>
    </row>
    <row r="103" spans="1:10" s="30" customFormat="1" ht="20.100000000000001" customHeight="1">
      <c r="A103" s="39" t="s">
        <v>219</v>
      </c>
      <c r="B103" s="34" t="s">
        <v>207</v>
      </c>
      <c r="C103" s="39" t="s">
        <v>208</v>
      </c>
      <c r="D103" s="34" t="s">
        <v>220</v>
      </c>
      <c r="E103" s="34" t="s">
        <v>209</v>
      </c>
      <c r="F103" s="34" t="s">
        <v>212</v>
      </c>
      <c r="G103" s="35">
        <v>777</v>
      </c>
      <c r="H103" s="36" t="s">
        <v>64</v>
      </c>
      <c r="I103" s="37">
        <v>45658</v>
      </c>
      <c r="J103" s="37">
        <v>46022</v>
      </c>
    </row>
    <row r="104" spans="1:10" s="30" customFormat="1" ht="20.100000000000001" customHeight="1">
      <c r="A104" s="39" t="s">
        <v>221</v>
      </c>
      <c r="B104" s="34" t="s">
        <v>207</v>
      </c>
      <c r="C104" s="39" t="s">
        <v>208</v>
      </c>
      <c r="D104" s="34" t="s">
        <v>60</v>
      </c>
      <c r="E104" s="34" t="s">
        <v>209</v>
      </c>
      <c r="F104" s="34" t="s">
        <v>222</v>
      </c>
      <c r="G104" s="35">
        <v>753</v>
      </c>
      <c r="H104" s="36" t="s">
        <v>64</v>
      </c>
      <c r="I104" s="37">
        <v>45658</v>
      </c>
      <c r="J104" s="37">
        <v>46022</v>
      </c>
    </row>
    <row r="105" spans="1:10" s="30" customFormat="1" ht="20.100000000000001" customHeight="1">
      <c r="A105" s="44" t="s">
        <v>223</v>
      </c>
      <c r="B105" s="26" t="s">
        <v>224</v>
      </c>
      <c r="C105" s="44" t="s">
        <v>225</v>
      </c>
      <c r="D105" s="26" t="s">
        <v>27</v>
      </c>
      <c r="E105" s="26" t="s">
        <v>31</v>
      </c>
      <c r="F105" s="26" t="s">
        <v>31</v>
      </c>
      <c r="G105" s="27">
        <v>5637</v>
      </c>
      <c r="H105" s="28"/>
      <c r="I105" s="29"/>
      <c r="J105" s="29"/>
    </row>
    <row r="106" spans="1:10" s="30" customFormat="1" ht="20.100000000000001" customHeight="1">
      <c r="A106" s="39" t="s">
        <v>226</v>
      </c>
      <c r="B106" s="34" t="s">
        <v>224</v>
      </c>
      <c r="C106" s="39" t="s">
        <v>225</v>
      </c>
      <c r="D106" s="34" t="s">
        <v>53</v>
      </c>
      <c r="E106" s="34" t="s">
        <v>31</v>
      </c>
      <c r="F106" s="34" t="s">
        <v>31</v>
      </c>
      <c r="G106" s="35">
        <v>5637</v>
      </c>
      <c r="H106" s="36" t="s">
        <v>40</v>
      </c>
      <c r="I106" s="37">
        <v>45658</v>
      </c>
      <c r="J106" s="37">
        <v>46022</v>
      </c>
    </row>
    <row r="107" spans="1:10" s="30" customFormat="1" ht="20.100000000000001" customHeight="1">
      <c r="A107" s="44" t="s">
        <v>21</v>
      </c>
      <c r="B107" s="26" t="s">
        <v>227</v>
      </c>
      <c r="C107" s="44" t="s">
        <v>225</v>
      </c>
      <c r="D107" s="26" t="s">
        <v>27</v>
      </c>
      <c r="E107" s="26" t="s">
        <v>28</v>
      </c>
      <c r="F107" s="26" t="s">
        <v>28</v>
      </c>
      <c r="G107" s="27">
        <v>10367</v>
      </c>
      <c r="H107" s="28"/>
      <c r="I107" s="29"/>
      <c r="J107" s="29"/>
    </row>
    <row r="108" spans="1:10" s="30" customFormat="1" ht="20.100000000000001" customHeight="1">
      <c r="A108" s="39" t="s">
        <v>228</v>
      </c>
      <c r="B108" s="34" t="s">
        <v>227</v>
      </c>
      <c r="C108" s="39" t="s">
        <v>225</v>
      </c>
      <c r="D108" s="34" t="s">
        <v>53</v>
      </c>
      <c r="E108" s="34" t="s">
        <v>49</v>
      </c>
      <c r="F108" s="34" t="s">
        <v>50</v>
      </c>
      <c r="G108" s="35">
        <v>5840</v>
      </c>
      <c r="H108" s="36" t="s">
        <v>40</v>
      </c>
      <c r="I108" s="37">
        <v>45658</v>
      </c>
      <c r="J108" s="37">
        <v>46022</v>
      </c>
    </row>
    <row r="109" spans="1:10" ht="29.25" customHeight="1">
      <c r="D109" s="46"/>
      <c r="E109" s="46"/>
      <c r="F109" s="46"/>
      <c r="G109" s="47" t="s">
        <v>229</v>
      </c>
    </row>
  </sheetData>
  <autoFilter ref="A15:J108"/>
  <mergeCells count="9">
    <mergeCell ref="A7:J7"/>
    <mergeCell ref="A9:J9"/>
    <mergeCell ref="A11:J11"/>
    <mergeCell ref="A13:C13"/>
    <mergeCell ref="D13:D14"/>
    <mergeCell ref="E13:F13"/>
    <mergeCell ref="G13:G14"/>
    <mergeCell ref="H13:H14"/>
    <mergeCell ref="I13:J13"/>
  </mergeCells>
  <printOptions horizontalCentered="1"/>
  <pageMargins left="1.1811023622047245" right="0.39370078740157483" top="0.78740157480314965" bottom="0.59055118110236227" header="0.78740157480314965" footer="0.31496062992125984"/>
  <pageSetup paperSize="9" scale="44" fitToHeight="3" orientation="portrait" r:id="rId1"/>
  <headerFooter differentFirst="1"/>
  <rowBreaks count="1" manualBreakCount="1">
    <brk id="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2025-09-10T09:38:26Z</cp:lastPrinted>
  <dcterms:created xsi:type="dcterms:W3CDTF">2025-09-10T09:36:50Z</dcterms:created>
  <dcterms:modified xsi:type="dcterms:W3CDTF">2025-09-18T07:43:06Z</dcterms:modified>
</cp:coreProperties>
</file>